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5-8C Sample\"/>
    </mc:Choice>
  </mc:AlternateContent>
  <bookViews>
    <workbookView xWindow="0" yWindow="0" windowWidth="19200" windowHeight="11595" activeTab="4"/>
  </bookViews>
  <sheets>
    <sheet name="5C" sheetId="8" r:id="rId1"/>
    <sheet name="6C" sheetId="7" r:id="rId2"/>
    <sheet name="7C" sheetId="6" r:id="rId3"/>
    <sheet name="8C" sheetId="5" r:id="rId4"/>
    <sheet name="5C - 6C - 7C - 8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<sst xmlns="http://schemas.openxmlformats.org/spreadsheetml/2006/main" count="74" uniqueCount="26">
  <si>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</si>
  <si>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</si>
  <si>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</si>
  <si>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</si>
  <si>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</si>
  <si>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</si>
  <si>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</si>
  <si>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</si>
  <si>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</si>
  <si>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</si>
  <si>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</si>
  <si>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</si>
  <si>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</si>
  <si>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</si>
  <si>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</si>
  <si>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</si>
  <si>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</si>
  <si>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</si>
  <si>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</si>
  <si>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</si>
  <si>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</si>
  <si>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</si>
  <si>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8C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</si>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</sst>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5-8C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- 8C'!$E$3:$E$92</c:f>
              <c:numCache>
                <c:formatCode>0.000</c:formatCode>
                <c:ptCount val="90"/>
                <c:pt idx="0">
                  <c:v>0.65831209237782173</c:v>
                </c:pt>
                <c:pt idx="1">
                  <c:v>0.65221688119596766</c:v>
                </c:pt>
                <c:pt idx="2">
                  <c:v>0.61908718173287802</c:v>
                </c:pt>
                <c:pt idx="3">
                  <c:v>0.6030189382707386</c:v>
                </c:pt>
                <c:pt idx="4">
                  <c:v>0.75219277584951449</c:v>
                </c:pt>
                <c:pt idx="5">
                  <c:v>0.74784237893387773</c:v>
                </c:pt>
                <c:pt idx="6">
                  <c:v>0.71791721265832231</c:v>
                </c:pt>
                <c:pt idx="7">
                  <c:v>0.71682165573230172</c:v>
                </c:pt>
                <c:pt idx="8">
                  <c:v>0.71325567812156265</c:v>
                </c:pt>
                <c:pt idx="9">
                  <c:v>0.71486002402725035</c:v>
                </c:pt>
                <c:pt idx="10">
                  <c:v>0.75070467477635772</c:v>
                </c:pt>
                <c:pt idx="11">
                  <c:v>0.73795234148218536</c:v>
                </c:pt>
                <c:pt idx="12">
                  <c:v>0.67497659784708575</c:v>
                </c:pt>
                <c:pt idx="13">
                  <c:v>0.63025515021485756</c:v>
                </c:pt>
                <c:pt idx="14">
                  <c:v>0.60704889568362164</c:v>
                </c:pt>
                <c:pt idx="15">
                  <c:v>0.60221992301457383</c:v>
                </c:pt>
                <c:pt idx="16">
                  <c:v>0.61418529157197599</c:v>
                </c:pt>
                <c:pt idx="17">
                  <c:v>0.61578962963372197</c:v>
                </c:pt>
                <c:pt idx="18">
                  <c:v>0.61511988443404353</c:v>
                </c:pt>
                <c:pt idx="19">
                  <c:v>0.67299354095430219</c:v>
                </c:pt>
                <c:pt idx="20">
                  <c:v>0.75364216200831657</c:v>
                </c:pt>
                <c:pt idx="21">
                  <c:v>0.59242459218488608</c:v>
                </c:pt>
                <c:pt idx="22">
                  <c:v>0.47554390198399754</c:v>
                </c:pt>
                <c:pt idx="23">
                  <c:v>0.61841371335439721</c:v>
                </c:pt>
                <c:pt idx="24">
                  <c:v>0.59830853138014173</c:v>
                </c:pt>
                <c:pt idx="25">
                  <c:v>0.61592794674936102</c:v>
                </c:pt>
                <c:pt idx="26">
                  <c:v>0.65832338689621583</c:v>
                </c:pt>
                <c:pt idx="27">
                  <c:v>0.82926177789129929</c:v>
                </c:pt>
                <c:pt idx="28">
                  <c:v>0.81903932673792512</c:v>
                </c:pt>
                <c:pt idx="29">
                  <c:v>0.73873739978896003</c:v>
                </c:pt>
                <c:pt idx="30">
                  <c:v>0.70181194355254961</c:v>
                </c:pt>
                <c:pt idx="31">
                  <c:v>0.64752247480342062</c:v>
                </c:pt>
                <c:pt idx="32">
                  <c:v>0.56734953226450369</c:v>
                </c:pt>
                <c:pt idx="33">
                  <c:v>0.63174773010552976</c:v>
                </c:pt>
                <c:pt idx="34">
                  <c:v>0.64588353790430486</c:v>
                </c:pt>
                <c:pt idx="35">
                  <c:v>0.58000549094129672</c:v>
                </c:pt>
                <c:pt idx="36">
                  <c:v>0.60295689975746458</c:v>
                </c:pt>
                <c:pt idx="37">
                  <c:v>0.66760394476282758</c:v>
                </c:pt>
                <c:pt idx="38">
                  <c:v>0.44988487254636078</c:v>
                </c:pt>
                <c:pt idx="39">
                  <c:v>0.80511837060019364</c:v>
                </c:pt>
                <c:pt idx="40">
                  <c:v>0.79360888597386992</c:v>
                </c:pt>
                <c:pt idx="41">
                  <c:v>0.93999751967726641</c:v>
                </c:pt>
                <c:pt idx="42">
                  <c:v>0.93798214312050621</c:v>
                </c:pt>
                <c:pt idx="43">
                  <c:v>0.4726860410420563</c:v>
                </c:pt>
                <c:pt idx="44">
                  <c:v>0.55170354895437301</c:v>
                </c:pt>
                <c:pt idx="45">
                  <c:v>0.7315455063097146</c:v>
                </c:pt>
                <c:pt idx="46">
                  <c:v>0.6609960515579516</c:v>
                </c:pt>
                <c:pt idx="47">
                  <c:v>0.66084013261551278</c:v>
                </c:pt>
                <c:pt idx="48">
                  <c:v>0.71947383691542</c:v>
                </c:pt>
                <c:pt idx="49">
                  <c:v>0.74171423390207891</c:v>
                </c:pt>
                <c:pt idx="50">
                  <c:v>0.90281715925684169</c:v>
                </c:pt>
                <c:pt idx="51">
                  <c:v>0.78373059901803144</c:v>
                </c:pt>
                <c:pt idx="52">
                  <c:v>0.83215660136215386</c:v>
                </c:pt>
                <c:pt idx="53">
                  <c:v>0.74621437194058915</c:v>
                </c:pt>
                <c:pt idx="54">
                  <c:v>0.74545331930256675</c:v>
                </c:pt>
                <c:pt idx="55">
                  <c:v>0.82702150207469649</c:v>
                </c:pt>
                <c:pt idx="56">
                  <c:v>0.67471338613887333</c:v>
                </c:pt>
                <c:pt idx="57">
                  <c:v>0.75334046815070566</c:v>
                </c:pt>
                <c:pt idx="58">
                  <c:v>0.80615501653808308</c:v>
                </c:pt>
                <c:pt idx="59">
                  <c:v>0.81546719492548125</c:v>
                </c:pt>
                <c:pt idx="60">
                  <c:v>0.69144207240179822</c:v>
                </c:pt>
                <c:pt idx="61">
                  <c:v>0.72795616935877761</c:v>
                </c:pt>
                <c:pt idx="62">
                  <c:v>0.6018839734264404</c:v>
                </c:pt>
                <c:pt idx="63">
                  <c:v>0.51479017847672404</c:v>
                </c:pt>
                <c:pt idx="64">
                  <c:v>0.46014500162847999</c:v>
                </c:pt>
                <c:pt idx="65">
                  <c:v>0.56687306822458416</c:v>
                </c:pt>
                <c:pt idx="66">
                  <c:v>0.70176701371106709</c:v>
                </c:pt>
                <c:pt idx="67">
                  <c:v>0.73371619132302357</c:v>
                </c:pt>
                <c:pt idx="68">
                  <c:v>0.61846293313381084</c:v>
                </c:pt>
                <c:pt idx="69">
                  <c:v>0.63600295704423015</c:v>
                </c:pt>
                <c:pt idx="70">
                  <c:v>0.62402955989632869</c:v>
                </c:pt>
                <c:pt idx="71">
                  <c:v>0.67706754045080475</c:v>
                </c:pt>
                <c:pt idx="72">
                  <c:v>0.60019385157341876</c:v>
                </c:pt>
                <c:pt idx="73">
                  <c:v>0.60132207110674107</c:v>
                </c:pt>
                <c:pt idx="74">
                  <c:v>0.64686316926112486</c:v>
                </c:pt>
                <c:pt idx="75">
                  <c:v>0.6815827325464402</c:v>
                </c:pt>
                <c:pt idx="76">
                  <c:v>0.56753064902642147</c:v>
                </c:pt>
                <c:pt idx="77">
                  <c:v>0.54766080708995535</c:v>
                </c:pt>
                <c:pt idx="78">
                  <c:v>0.61897645031417747</c:v>
                </c:pt>
                <c:pt idx="79">
                  <c:v>0.57393454844835268</c:v>
                </c:pt>
                <c:pt idx="80">
                  <c:v>0.60175018294343519</c:v>
                </c:pt>
                <c:pt idx="81">
                  <c:v>0.73381864821576481</c:v>
                </c:pt>
                <c:pt idx="82">
                  <c:v>0.75304213453260027</c:v>
                </c:pt>
                <c:pt idx="83">
                  <c:v>0.6742296033054701</c:v>
                </c:pt>
                <c:pt idx="84">
                  <c:v>0.81662902462759412</c:v>
                </c:pt>
                <c:pt idx="85">
                  <c:v>0.70137576643838173</c:v>
                </c:pt>
                <c:pt idx="86">
                  <c:v>0.83236849340244567</c:v>
                </c:pt>
                <c:pt idx="87">
                  <c:v>0.75500410073373658</c:v>
                </c:pt>
                <c:pt idx="88">
                  <c:v>0.76659008966561515</c:v>
                </c:pt>
                <c:pt idx="89">
                  <c:v>0.70556765651505249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- 8C'!$J$3:$J$92</c:f>
              <c:numCache>
                <c:formatCode>0.000</c:formatCode>
                <c:ptCount val="90"/>
                <c:pt idx="0">
                  <c:v>0.96466146196164126</c:v>
                </c:pt>
                <c:pt idx="1">
                  <c:v>0.98896973291991175</c:v>
                </c:pt>
                <c:pt idx="2">
                  <c:v>0.89893238222603666</c:v>
                </c:pt>
                <c:pt idx="3">
                  <c:v>0.82834509939598377</c:v>
                </c:pt>
                <c:pt idx="4">
                  <c:v>0.81970550865572833</c:v>
                </c:pt>
                <c:pt idx="5">
                  <c:v>0.87862742840546126</c:v>
                </c:pt>
                <c:pt idx="6">
                  <c:v>0.92788198988888848</c:v>
                </c:pt>
                <c:pt idx="7">
                  <c:v>0.74805436575154871</c:v>
                </c:pt>
                <c:pt idx="8">
                  <c:v>0.82584715942860154</c:v>
                </c:pt>
                <c:pt idx="9">
                  <c:v>0.98326959812266124</c:v>
                </c:pt>
                <c:pt idx="10">
                  <c:v>0.82254218217441066</c:v>
                </c:pt>
                <c:pt idx="11">
                  <c:v>0.81214044429115917</c:v>
                </c:pt>
                <c:pt idx="12">
                  <c:v>0.81178186522859164</c:v>
                </c:pt>
                <c:pt idx="13">
                  <c:v>0.86728181033047869</c:v>
                </c:pt>
                <c:pt idx="14">
                  <c:v>0.82782390446387999</c:v>
                </c:pt>
                <c:pt idx="15">
                  <c:v>0.93960761935062864</c:v>
                </c:pt>
                <c:pt idx="16">
                  <c:v>0.95214542935976187</c:v>
                </c:pt>
                <c:pt idx="17">
                  <c:v>0.82241823418628579</c:v>
                </c:pt>
                <c:pt idx="18">
                  <c:v>0.86320363559190794</c:v>
                </c:pt>
                <c:pt idx="19">
                  <c:v>0.80602052595484752</c:v>
                </c:pt>
                <c:pt idx="20">
                  <c:v>0.84585697052328779</c:v>
                </c:pt>
                <c:pt idx="21">
                  <c:v>0.93589691049916535</c:v>
                </c:pt>
                <c:pt idx="22">
                  <c:v>0.98009550290753078</c:v>
                </c:pt>
                <c:pt idx="23">
                  <c:v>0.99501504620215653</c:v>
                </c:pt>
                <c:pt idx="24">
                  <c:v>1.1460690913847027</c:v>
                </c:pt>
                <c:pt idx="25">
                  <c:v>1.0440903002836606</c:v>
                </c:pt>
                <c:pt idx="26">
                  <c:v>1.0782864731366151</c:v>
                </c:pt>
                <c:pt idx="27">
                  <c:v>0.95054556399545365</c:v>
                </c:pt>
                <c:pt idx="28">
                  <c:v>0.96977477390494737</c:v>
                </c:pt>
                <c:pt idx="29">
                  <c:v>1.2090848525902993</c:v>
                </c:pt>
                <c:pt idx="30">
                  <c:v>1.1447135649830174</c:v>
                </c:pt>
                <c:pt idx="31">
                  <c:v>1.2011855139251097</c:v>
                </c:pt>
                <c:pt idx="32">
                  <c:v>1.0064764724426796</c:v>
                </c:pt>
                <c:pt idx="33">
                  <c:v>0.98463278046812175</c:v>
                </c:pt>
                <c:pt idx="34">
                  <c:v>1.0323890443359434</c:v>
                </c:pt>
                <c:pt idx="35">
                  <c:v>1.0853011714293399</c:v>
                </c:pt>
                <c:pt idx="36">
                  <c:v>0.98744443949468774</c:v>
                </c:pt>
                <c:pt idx="37">
                  <c:v>0.87511162130709441</c:v>
                </c:pt>
                <c:pt idx="38">
                  <c:v>0.85961295505661206</c:v>
                </c:pt>
                <c:pt idx="39">
                  <c:v>0.97229574268143093</c:v>
                </c:pt>
                <c:pt idx="40">
                  <c:v>0.98701862216553038</c:v>
                </c:pt>
                <c:pt idx="41">
                  <c:v>0.92101990926995159</c:v>
                </c:pt>
                <c:pt idx="42">
                  <c:v>1.064875811661709</c:v>
                </c:pt>
                <c:pt idx="43">
                  <c:v>0.98139596388770933</c:v>
                </c:pt>
                <c:pt idx="44">
                  <c:v>1.0100372692482875</c:v>
                </c:pt>
                <c:pt idx="45">
                  <c:v>0.96104398307948047</c:v>
                </c:pt>
                <c:pt idx="46">
                  <c:v>0.85802337291583686</c:v>
                </c:pt>
                <c:pt idx="47">
                  <c:v>0.80019098974878566</c:v>
                </c:pt>
                <c:pt idx="48">
                  <c:v>0.7770695831548784</c:v>
                </c:pt>
                <c:pt idx="49">
                  <c:v>1.0151608418556957</c:v>
                </c:pt>
                <c:pt idx="50">
                  <c:v>0.88868617234790381</c:v>
                </c:pt>
                <c:pt idx="51">
                  <c:v>1.0266056621632902</c:v>
                </c:pt>
                <c:pt idx="52">
                  <c:v>1.0484226900812759</c:v>
                </c:pt>
                <c:pt idx="53">
                  <c:v>1.1379395145828632</c:v>
                </c:pt>
                <c:pt idx="54">
                  <c:v>0.95197283007521605</c:v>
                </c:pt>
                <c:pt idx="55">
                  <c:v>1.0423742211976754</c:v>
                </c:pt>
                <c:pt idx="56">
                  <c:v>1.0779780750252286</c:v>
                </c:pt>
                <c:pt idx="57">
                  <c:v>1.0723992805031797</c:v>
                </c:pt>
                <c:pt idx="58">
                  <c:v>1.0258615683852004</c:v>
                </c:pt>
                <c:pt idx="59">
                  <c:v>0.96465983505800523</c:v>
                </c:pt>
                <c:pt idx="60">
                  <c:v>0.96759764429633233</c:v>
                </c:pt>
                <c:pt idx="61">
                  <c:v>1.0936026098060221</c:v>
                </c:pt>
                <c:pt idx="62">
                  <c:v>1.0228507905642465</c:v>
                </c:pt>
                <c:pt idx="63">
                  <c:v>0.95984209429454292</c:v>
                </c:pt>
                <c:pt idx="64">
                  <c:v>0.89652850427596598</c:v>
                </c:pt>
                <c:pt idx="65">
                  <c:v>0.939834217188799</c:v>
                </c:pt>
                <c:pt idx="66">
                  <c:v>1.0600785121645604</c:v>
                </c:pt>
                <c:pt idx="67">
                  <c:v>0.87461989508212834</c:v>
                </c:pt>
                <c:pt idx="68">
                  <c:v>1.0558866232084529</c:v>
                </c:pt>
                <c:pt idx="69">
                  <c:v>1.1026205820368051</c:v>
                </c:pt>
                <c:pt idx="70">
                  <c:v>0.99330756167228218</c:v>
                </c:pt>
                <c:pt idx="71">
                  <c:v>0.83622036501046559</c:v>
                </c:pt>
                <c:pt idx="72">
                  <c:v>0.99052570101294446</c:v>
                </c:pt>
                <c:pt idx="73">
                  <c:v>1.073160334261765</c:v>
                </c:pt>
                <c:pt idx="74">
                  <c:v>1.0963938038862779</c:v>
                </c:pt>
                <c:pt idx="75">
                  <c:v>1.158718034274701</c:v>
                </c:pt>
                <c:pt idx="76">
                  <c:v>0.9897508811225334</c:v>
                </c:pt>
                <c:pt idx="77">
                  <c:v>1.1560708809027422</c:v>
                </c:pt>
                <c:pt idx="78">
                  <c:v>1.1288069401110685</c:v>
                </c:pt>
                <c:pt idx="79">
                  <c:v>1.0138267221094337</c:v>
                </c:pt>
                <c:pt idx="80">
                  <c:v>1.1322816552541577</c:v>
                </c:pt>
                <c:pt idx="81">
                  <c:v>1.0818254952780062</c:v>
                </c:pt>
                <c:pt idx="82">
                  <c:v>1.0328027235421209</c:v>
                </c:pt>
                <c:pt idx="83">
                  <c:v>1.0900860101317069</c:v>
                </c:pt>
                <c:pt idx="84">
                  <c:v>1.0753486485641459</c:v>
                </c:pt>
                <c:pt idx="85">
                  <c:v>1.0972717319975043</c:v>
                </c:pt>
                <c:pt idx="86">
                  <c:v>1.340104220432851</c:v>
                </c:pt>
                <c:pt idx="87">
                  <c:v>1.2953648672348539</c:v>
                </c:pt>
                <c:pt idx="88">
                  <c:v>1.2062152336623027</c:v>
                </c:pt>
                <c:pt idx="89">
                  <c:v>1.2374982141236999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- 8C'!$O$3:$O$92</c:f>
              <c:numCache>
                <c:formatCode>0.000</c:formatCode>
                <c:ptCount val="90"/>
                <c:pt idx="0">
                  <c:v>1.2358170937903812</c:v>
                </c:pt>
                <c:pt idx="1">
                  <c:v>1.3394318896666002</c:v>
                </c:pt>
                <c:pt idx="2">
                  <c:v>1.2991926965646341</c:v>
                </c:pt>
                <c:pt idx="3">
                  <c:v>1.4047227149582606</c:v>
                </c:pt>
                <c:pt idx="4">
                  <c:v>1.4789761674208102</c:v>
                </c:pt>
                <c:pt idx="5">
                  <c:v>1.4917163340760136</c:v>
                </c:pt>
                <c:pt idx="6">
                  <c:v>1.5043332376727043</c:v>
                </c:pt>
                <c:pt idx="7">
                  <c:v>1.500502526025671</c:v>
                </c:pt>
                <c:pt idx="8">
                  <c:v>1.5015420525569512</c:v>
                </c:pt>
                <c:pt idx="9">
                  <c:v>1.5072588431453118</c:v>
                </c:pt>
                <c:pt idx="10">
                  <c:v>1.1212511158643426</c:v>
                </c:pt>
                <c:pt idx="11">
                  <c:v>1.1400132339709099</c:v>
                </c:pt>
                <c:pt idx="12">
                  <c:v>1.0382111609897884</c:v>
                </c:pt>
                <c:pt idx="13">
                  <c:v>1.06807767795205</c:v>
                </c:pt>
                <c:pt idx="14">
                  <c:v>1.0626900629613376</c:v>
                </c:pt>
                <c:pt idx="15">
                  <c:v>1.097838050168169</c:v>
                </c:pt>
                <c:pt idx="16">
                  <c:v>1.0491972034896806</c:v>
                </c:pt>
                <c:pt idx="17">
                  <c:v>1.3591301147656341</c:v>
                </c:pt>
                <c:pt idx="18">
                  <c:v>1.2183934883678704</c:v>
                </c:pt>
                <c:pt idx="19">
                  <c:v>1.1030816093813525</c:v>
                </c:pt>
                <c:pt idx="20">
                  <c:v>1.126861280586144</c:v>
                </c:pt>
                <c:pt idx="21">
                  <c:v>1.1234419041848061</c:v>
                </c:pt>
                <c:pt idx="22">
                  <c:v>1.0988894465877359</c:v>
                </c:pt>
                <c:pt idx="23">
                  <c:v>1.2054919290780166</c:v>
                </c:pt>
                <c:pt idx="24">
                  <c:v>1.2085674538217672</c:v>
                </c:pt>
                <c:pt idx="25">
                  <c:v>1.0838674052932751</c:v>
                </c:pt>
                <c:pt idx="26">
                  <c:v>1.1190301266284672</c:v>
                </c:pt>
                <c:pt idx="27">
                  <c:v>1.1189068635699526</c:v>
                </c:pt>
                <c:pt idx="28">
                  <c:v>1.1436614324915721</c:v>
                </c:pt>
                <c:pt idx="29">
                  <c:v>1.1311091700355278</c:v>
                </c:pt>
                <c:pt idx="30">
                  <c:v>1.1801197818558231</c:v>
                </c:pt>
                <c:pt idx="31">
                  <c:v>1.066652329604588</c:v>
                </c:pt>
                <c:pt idx="32">
                  <c:v>1.3051492010790033</c:v>
                </c:pt>
                <c:pt idx="33">
                  <c:v>1.1808069205908571</c:v>
                </c:pt>
                <c:pt idx="34">
                  <c:v>1.1426420238347641</c:v>
                </c:pt>
                <c:pt idx="35">
                  <c:v>1.0656829460684112</c:v>
                </c:pt>
                <c:pt idx="36">
                  <c:v>1.1159367482779294</c:v>
                </c:pt>
                <c:pt idx="37">
                  <c:v>1.1656523801003811</c:v>
                </c:pt>
                <c:pt idx="38">
                  <c:v>1.0441866758580811</c:v>
                </c:pt>
                <c:pt idx="39">
                  <c:v>1.1542700343543986</c:v>
                </c:pt>
                <c:pt idx="40">
                  <c:v>1.0666798922869656</c:v>
                </c:pt>
                <c:pt idx="41">
                  <c:v>1.1941125291676407</c:v>
                </c:pt>
                <c:pt idx="42">
                  <c:v>1.1237486852280651</c:v>
                </c:pt>
                <c:pt idx="43">
                  <c:v>1.0146998271910841</c:v>
                </c:pt>
                <c:pt idx="44">
                  <c:v>1.1181174461058003</c:v>
                </c:pt>
                <c:pt idx="45">
                  <c:v>1.1834991755876441</c:v>
                </c:pt>
                <c:pt idx="46">
                  <c:v>1.0852755517157624</c:v>
                </c:pt>
                <c:pt idx="47">
                  <c:v>1.0234453750580839</c:v>
                </c:pt>
                <c:pt idx="48">
                  <c:v>1.043922934369321</c:v>
                </c:pt>
                <c:pt idx="49">
                  <c:v>0.97863782482637895</c:v>
                </c:pt>
                <c:pt idx="50">
                  <c:v>0.9855443669323487</c:v>
                </c:pt>
                <c:pt idx="51">
                  <c:v>0.97557103678081969</c:v>
                </c:pt>
                <c:pt idx="52">
                  <c:v>1.0091476223707154</c:v>
                </c:pt>
                <c:pt idx="53">
                  <c:v>1.1832081479970513</c:v>
                </c:pt>
                <c:pt idx="54">
                  <c:v>1.3218355081059985</c:v>
                </c:pt>
                <c:pt idx="55">
                  <c:v>1.1630383545187009</c:v>
                </c:pt>
                <c:pt idx="56">
                  <c:v>1.1081962629355961</c:v>
                </c:pt>
                <c:pt idx="57">
                  <c:v>1.1504739254236898</c:v>
                </c:pt>
                <c:pt idx="58">
                  <c:v>1.1915385077097016</c:v>
                </c:pt>
                <c:pt idx="59">
                  <c:v>1.1446104821967675</c:v>
                </c:pt>
                <c:pt idx="60">
                  <c:v>1.0692765142742173</c:v>
                </c:pt>
                <c:pt idx="61">
                  <c:v>1.2186382102258082</c:v>
                </c:pt>
                <c:pt idx="62">
                  <c:v>1.1531626289943129</c:v>
                </c:pt>
                <c:pt idx="63">
                  <c:v>1.0393401160930784</c:v>
                </c:pt>
                <c:pt idx="64">
                  <c:v>1.0000028761590491</c:v>
                </c:pt>
                <c:pt idx="65">
                  <c:v>1.1464529881764456</c:v>
                </c:pt>
                <c:pt idx="66">
                  <c:v>1.0458525125674865</c:v>
                </c:pt>
                <c:pt idx="67">
                  <c:v>1.121909141325282</c:v>
                </c:pt>
                <c:pt idx="68">
                  <c:v>1.1531418217079767</c:v>
                </c:pt>
                <c:pt idx="69">
                  <c:v>1.2694433420060991</c:v>
                </c:pt>
                <c:pt idx="70">
                  <c:v>1.3395314514607661</c:v>
                </c:pt>
                <c:pt idx="71">
                  <c:v>1.1519520852595975</c:v>
                </c:pt>
                <c:pt idx="72">
                  <c:v>1.2689064215340173</c:v>
                </c:pt>
                <c:pt idx="73">
                  <c:v>1.2584717393620133</c:v>
                </c:pt>
                <c:pt idx="74">
                  <c:v>1.1922351133364371</c:v>
                </c:pt>
                <c:pt idx="75">
                  <c:v>1.1290563885318805</c:v>
                </c:pt>
                <c:pt idx="76">
                  <c:v>1.1460006029382186</c:v>
                </c:pt>
                <c:pt idx="77">
                  <c:v>1.0463192410934297</c:v>
                </c:pt>
                <c:pt idx="78">
                  <c:v>1.0192550598218832</c:v>
                </c:pt>
                <c:pt idx="79">
                  <c:v>1.1189654901335973</c:v>
                </c:pt>
                <c:pt idx="80">
                  <c:v>1.2906885468756615</c:v>
                </c:pt>
                <c:pt idx="81">
                  <c:v>1.1081052723138856</c:v>
                </c:pt>
                <c:pt idx="82">
                  <c:v>1.1575452668228172</c:v>
                </c:pt>
                <c:pt idx="83">
                  <c:v>0.99032880762027709</c:v>
                </c:pt>
                <c:pt idx="84">
                  <c:v>1.0645002782214599</c:v>
                </c:pt>
                <c:pt idx="85">
                  <c:v>1.0881652971136428</c:v>
                </c:pt>
                <c:pt idx="86">
                  <c:v>1.206922785649573</c:v>
                </c:pt>
                <c:pt idx="87">
                  <c:v>1.0878214672486661</c:v>
                </c:pt>
                <c:pt idx="88">
                  <c:v>1.0791764207452095</c:v>
                </c:pt>
                <c:pt idx="89">
                  <c:v>1.114708929014818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  <c:spPr>
              <a:ln w="19050" cap="rnd">
                <a:solidFill>
                  <a:schemeClr val="accent4"/>
                </a:solidFill>
                <a:round/>
              </a:ln>
              <a:effectLst/>
            </c:spPr>
          </c:dPt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- 8C'!$T$3:$T$92</c:f>
              <c:numCache>
                <c:formatCode>0.000</c:formatCode>
                <c:ptCount val="90"/>
                <c:pt idx="0">
                  <c:v>1.7316077199964968</c:v>
                </c:pt>
                <c:pt idx="1">
                  <c:v>1.6556743542972152</c:v>
                </c:pt>
                <c:pt idx="2">
                  <c:v>1.4760090999925632</c:v>
                </c:pt>
                <c:pt idx="3">
                  <c:v>1.520804483585301</c:v>
                </c:pt>
                <c:pt idx="4">
                  <c:v>1.5114922811641665</c:v>
                </c:pt>
                <c:pt idx="5">
                  <c:v>1.5196503047414114</c:v>
                </c:pt>
                <c:pt idx="6">
                  <c:v>1.7244117766863063</c:v>
                </c:pt>
                <c:pt idx="7">
                  <c:v>1.727234643584721</c:v>
                </c:pt>
                <c:pt idx="8">
                  <c:v>1.692406850361059</c:v>
                </c:pt>
                <c:pt idx="9">
                  <c:v>1.6742729224195145</c:v>
                </c:pt>
                <c:pt idx="10">
                  <c:v>1.6572111914604943</c:v>
                </c:pt>
                <c:pt idx="11">
                  <c:v>1.57017368007098</c:v>
                </c:pt>
                <c:pt idx="12">
                  <c:v>2.3574147757650525</c:v>
                </c:pt>
                <c:pt idx="13">
                  <c:v>1.9290855521416803</c:v>
                </c:pt>
                <c:pt idx="14">
                  <c:v>1.7536441424133067</c:v>
                </c:pt>
                <c:pt idx="15">
                  <c:v>1.9602562024583421</c:v>
                </c:pt>
                <c:pt idx="16">
                  <c:v>1.7965653169530051</c:v>
                </c:pt>
                <c:pt idx="17">
                  <c:v>1.6873755356132609</c:v>
                </c:pt>
                <c:pt idx="18">
                  <c:v>1.6202834552838674</c:v>
                </c:pt>
                <c:pt idx="19">
                  <c:v>1.6611165512963963</c:v>
                </c:pt>
                <c:pt idx="20">
                  <c:v>1.5365337510858934</c:v>
                </c:pt>
                <c:pt idx="21">
                  <c:v>1.689455307989147</c:v>
                </c:pt>
                <c:pt idx="22">
                  <c:v>1.6701674772823467</c:v>
                </c:pt>
                <c:pt idx="23">
                  <c:v>1.745977564853884</c:v>
                </c:pt>
                <c:pt idx="24">
                  <c:v>1.7653131119601988</c:v>
                </c:pt>
                <c:pt idx="25">
                  <c:v>1.6580881779667875</c:v>
                </c:pt>
                <c:pt idx="26">
                  <c:v>1.6625499300702478</c:v>
                </c:pt>
                <c:pt idx="27">
                  <c:v>1.7840630701511762</c:v>
                </c:pt>
                <c:pt idx="28">
                  <c:v>1.4976075630936367</c:v>
                </c:pt>
                <c:pt idx="29">
                  <c:v>1.5928591055419636</c:v>
                </c:pt>
                <c:pt idx="30">
                  <c:v>1.8549124910121435</c:v>
                </c:pt>
                <c:pt idx="31">
                  <c:v>1.4875558097168424</c:v>
                </c:pt>
                <c:pt idx="32">
                  <c:v>1.8891854584628653</c:v>
                </c:pt>
                <c:pt idx="33">
                  <c:v>1.8768711035340029</c:v>
                </c:pt>
                <c:pt idx="34">
                  <c:v>1.7650899779292555</c:v>
                </c:pt>
                <c:pt idx="35">
                  <c:v>1.8995020812946577</c:v>
                </c:pt>
                <c:pt idx="36">
                  <c:v>1.8532352131486693</c:v>
                </c:pt>
                <c:pt idx="37">
                  <c:v>1.9397153162066196</c:v>
                </c:pt>
                <c:pt idx="38">
                  <c:v>1.8833079854920012</c:v>
                </c:pt>
                <c:pt idx="39">
                  <c:v>1.9183179364089906</c:v>
                </c:pt>
                <c:pt idx="40">
                  <c:v>1.8715167460374282</c:v>
                </c:pt>
                <c:pt idx="41">
                  <c:v>1.7533669508425329</c:v>
                </c:pt>
                <c:pt idx="42">
                  <c:v>1.5562816307172498</c:v>
                </c:pt>
                <c:pt idx="43">
                  <c:v>1.5595303311346167</c:v>
                </c:pt>
                <c:pt idx="44">
                  <c:v>1.6353967173355854</c:v>
                </c:pt>
                <c:pt idx="45">
                  <c:v>1.8929992607029109</c:v>
                </c:pt>
                <c:pt idx="46">
                  <c:v>1.678934473161422</c:v>
                </c:pt>
                <c:pt idx="47">
                  <c:v>1.6792956426265551</c:v>
                </c:pt>
                <c:pt idx="48">
                  <c:v>1.6735824090518203</c:v>
                </c:pt>
                <c:pt idx="49">
                  <c:v>1.7207665064259823</c:v>
                </c:pt>
                <c:pt idx="50">
                  <c:v>1.989473471562174</c:v>
                </c:pt>
                <c:pt idx="51">
                  <c:v>1.6194844235729973</c:v>
                </c:pt>
                <c:pt idx="52">
                  <c:v>1.6109418694665603</c:v>
                </c:pt>
                <c:pt idx="53">
                  <c:v>1.5178997758623911</c:v>
                </c:pt>
                <c:pt idx="54">
                  <c:v>1.4041185659509159</c:v>
                </c:pt>
                <c:pt idx="55">
                  <c:v>1.6037013959019073</c:v>
                </c:pt>
                <c:pt idx="56">
                  <c:v>1.7021369691109671</c:v>
                </c:pt>
                <c:pt idx="57">
                  <c:v>1.5095582532485872</c:v>
                </c:pt>
                <c:pt idx="58">
                  <c:v>1.5964725094235284</c:v>
                </c:pt>
                <c:pt idx="59">
                  <c:v>1.6401370534438269</c:v>
                </c:pt>
                <c:pt idx="60">
                  <c:v>1.6136575034410634</c:v>
                </c:pt>
                <c:pt idx="61">
                  <c:v>1.7539035130371485</c:v>
                </c:pt>
                <c:pt idx="62">
                  <c:v>2.2790585595331758</c:v>
                </c:pt>
                <c:pt idx="63">
                  <c:v>2.2065788653336322</c:v>
                </c:pt>
                <c:pt idx="64">
                  <c:v>1.4750196053206461</c:v>
                </c:pt>
                <c:pt idx="65">
                  <c:v>1.5308192415736661</c:v>
                </c:pt>
                <c:pt idx="66">
                  <c:v>1.6165879078580143</c:v>
                </c:pt>
                <c:pt idx="67">
                  <c:v>1.5444699386425615</c:v>
                </c:pt>
                <c:pt idx="68">
                  <c:v>1.6074335441546821</c:v>
                </c:pt>
                <c:pt idx="69">
                  <c:v>1.5005822145000629</c:v>
                </c:pt>
                <c:pt idx="70">
                  <c:v>1.5095915854513569</c:v>
                </c:pt>
                <c:pt idx="71">
                  <c:v>1.5362120197942415</c:v>
                </c:pt>
                <c:pt idx="72">
                  <c:v>1.4698370998311099</c:v>
                </c:pt>
                <c:pt idx="73">
                  <c:v>1.5418164975482223</c:v>
                </c:pt>
                <c:pt idx="74">
                  <c:v>1.4833229799273966</c:v>
                </c:pt>
                <c:pt idx="75">
                  <c:v>1.5113181817132417</c:v>
                </c:pt>
                <c:pt idx="76">
                  <c:v>1.4945506625136515</c:v>
                </c:pt>
                <c:pt idx="77">
                  <c:v>1.4045021268611002</c:v>
                </c:pt>
                <c:pt idx="78">
                  <c:v>1.575187824771481</c:v>
                </c:pt>
                <c:pt idx="79">
                  <c:v>1.6137909980290381</c:v>
                </c:pt>
                <c:pt idx="80">
                  <c:v>1.657925246047439</c:v>
                </c:pt>
                <c:pt idx="81">
                  <c:v>1.7372721006207077</c:v>
                </c:pt>
                <c:pt idx="82">
                  <c:v>1.6967217413816305</c:v>
                </c:pt>
                <c:pt idx="83">
                  <c:v>1.7200260079088328</c:v>
                </c:pt>
                <c:pt idx="84">
                  <c:v>1.6494534592071399</c:v>
                </c:pt>
                <c:pt idx="85">
                  <c:v>1.6889552517426849</c:v>
                </c:pt>
                <c:pt idx="86">
                  <c:v>1.6516007324814923</c:v>
                </c:pt>
                <c:pt idx="87">
                  <c:v>1.5707110477970292</c:v>
                </c:pt>
                <c:pt idx="88">
                  <c:v>1.6072897870152179</c:v>
                </c:pt>
                <c:pt idx="89">
                  <c:v>1.6759471053555621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140272"/>
        <c:axId val="216141448"/>
      </c:scatterChart>
      <c:valAx>
        <c:axId val="21614027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141448"/>
        <c:crosses val="autoZero"/>
        <c:crossBetween val="midCat"/>
      </c:valAx>
      <c:valAx>
        <c:axId val="216141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140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14.475999829999999</v>
      </c>
      <c r="C2">
        <v>0.63400000000000001</v>
      </c>
      <c r="D2">
        <v>361.63800049000002</v>
      </c>
      <c r="E2">
        <v>1.11300004</v>
      </c>
      <c r="F2">
        <v>441.59500121999997</v>
      </c>
      <c r="G2">
        <v>1.25450003</v>
      </c>
      <c r="H2">
        <v>9.9000003020963209E+37</v>
      </c>
      <c r="J2" s="2">
        <f>TREND(Calibration!$A$2:$A$4,Calibration!$B$2:$B$4,C2)</f>
        <v>405.58387693818037</v>
      </c>
      <c r="K2" s="2">
        <f>TREND(Calibration!$A$2:$A$4,Calibration!$C$2:$C$4,E2)</f>
        <v>430.54286569226724</v>
      </c>
      <c r="L2" s="2">
        <f>TREND(Calibration!$A$2:$A$4,Calibration!$D$2:$D$4,G2)</f>
        <v>476.12233057565004</v>
      </c>
      <c r="N2" s="2">
        <f>AVERAGE(J2:J409)</f>
        <v>404.10342227156161</v>
      </c>
    </row>
    <row r="3" spans="1:14" x14ac:dyDescent="0.25">
      <c r="A3">
        <v>5768</v>
      </c>
      <c r="B3">
        <v>14.585000040000001</v>
      </c>
      <c r="C3">
        <v>0.62699996999999996</v>
      </c>
      <c r="D3">
        <v>654.92700194999998</v>
      </c>
      <c r="E3">
        <v>1.11409998</v>
      </c>
      <c r="F3">
        <v>750.80297852000001</v>
      </c>
      <c r="G3">
        <v>1.2528999999999999</v>
      </c>
      <c r="H3">
        <v>1216.6569824200001</v>
      </c>
      <c r="J3" s="2">
        <f>TREND(Calibration!$A$2:$A$4,Calibration!$B$2:$B$4,C3)</f>
        <v>401.29026274863241</v>
      </c>
      <c r="K3" s="2">
        <f>TREND(Calibration!$A$2:$A$4,Calibration!$C$2:$C$4,E3)</f>
        <v>430.98788549655364</v>
      </c>
      <c r="L3" s="2">
        <f>TREND(Calibration!$A$2:$A$4,Calibration!$D$2:$D$4,G3)</f>
        <v>475.46273587373776</v>
      </c>
    </row>
    <row r="4" spans="1:14" x14ac:dyDescent="0.25">
      <c r="A4">
        <v>10770</v>
      </c>
      <c r="B4">
        <v>14.64500046</v>
      </c>
      <c r="C4">
        <v>0.62749999999999995</v>
      </c>
      <c r="D4">
        <v>966.57598876999998</v>
      </c>
      <c r="E4">
        <v>1.11300004</v>
      </c>
      <c r="F4">
        <v>413.55300903</v>
      </c>
      <c r="G4">
        <v>1.2561000600000001</v>
      </c>
      <c r="H4">
        <v>9.9000003020963209E+37</v>
      </c>
      <c r="J4" s="2">
        <f>TREND(Calibration!$A$2:$A$4,Calibration!$B$2:$B$4,C4)</f>
        <v>401.59696656321603</v>
      </c>
      <c r="K4" s="2">
        <f>TREND(Calibration!$A$2:$A$4,Calibration!$C$2:$C$4,E4)</f>
        <v>430.54286569226724</v>
      </c>
      <c r="L4" s="2">
        <f>TREND(Calibration!$A$2:$A$4,Calibration!$D$2:$D$4,G4)</f>
        <v>476.78192527756232</v>
      </c>
    </row>
    <row r="5" spans="1:14" x14ac:dyDescent="0.25">
      <c r="A5">
        <v>15767</v>
      </c>
      <c r="B5">
        <v>14.777000429999999</v>
      </c>
      <c r="C5">
        <v>0.62099998999999995</v>
      </c>
      <c r="D5">
        <v>629.04901123000002</v>
      </c>
      <c r="E5">
        <v>1.11899996</v>
      </c>
      <c r="F5">
        <v>551.13397216999999</v>
      </c>
      <c r="G5">
        <v>1.25450003</v>
      </c>
      <c r="H5">
        <v>1237.66503906</v>
      </c>
      <c r="J5" s="2">
        <f>TREND(Calibration!$A$2:$A$4,Calibration!$B$2:$B$4,C5)</f>
        <v>397.61005005454348</v>
      </c>
      <c r="K5" s="2">
        <f>TREND(Calibration!$A$2:$A$4,Calibration!$C$2:$C$4,E5)</f>
        <v>432.97034648588698</v>
      </c>
      <c r="L5" s="2">
        <f>TREND(Calibration!$A$2:$A$4,Calibration!$D$2:$D$4,G5)</f>
        <v>476.12233057565004</v>
      </c>
    </row>
    <row r="6" spans="1:14" x14ac:dyDescent="0.25">
      <c r="A6">
        <v>20768</v>
      </c>
      <c r="B6">
        <v>14.835000040000001</v>
      </c>
      <c r="C6">
        <v>0.62159997</v>
      </c>
      <c r="D6">
        <v>957.39697265999996</v>
      </c>
      <c r="E6">
        <v>1.11090004</v>
      </c>
      <c r="F6">
        <v>556.05297852000001</v>
      </c>
      <c r="G6">
        <v>1.2539999500000001</v>
      </c>
      <c r="H6">
        <v>9.9000003020963209E+37</v>
      </c>
      <c r="J6" s="2">
        <f>TREND(Calibration!$A$2:$A$4,Calibration!$B$2:$B$4,C6)</f>
        <v>397.9780602832775</v>
      </c>
      <c r="K6" s="2">
        <f>TREND(Calibration!$A$2:$A$4,Calibration!$C$2:$C$4,E6)</f>
        <v>429.69323608610557</v>
      </c>
      <c r="L6" s="2">
        <f>TREND(Calibration!$A$2:$A$4,Calibration!$D$2:$D$4,G6)</f>
        <v>475.91617811692595</v>
      </c>
    </row>
    <row r="7" spans="1:14" x14ac:dyDescent="0.25">
      <c r="A7">
        <v>25768</v>
      </c>
      <c r="B7">
        <v>14.74400043</v>
      </c>
      <c r="C7">
        <v>0.61940002000000005</v>
      </c>
      <c r="D7">
        <v>1344.10900879</v>
      </c>
      <c r="E7">
        <v>1.1114000100000001</v>
      </c>
      <c r="F7">
        <v>645.32202147999999</v>
      </c>
      <c r="G7">
        <v>1.2572000000000001</v>
      </c>
      <c r="H7">
        <v>9.9000003020963209E+37</v>
      </c>
      <c r="J7" s="2">
        <f>TREND(Calibration!$A$2:$A$4,Calibration!$B$2:$B$4,C7)</f>
        <v>396.62867513260022</v>
      </c>
      <c r="K7" s="2">
        <f>TREND(Calibration!$A$2:$A$4,Calibration!$C$2:$C$4,E7)</f>
        <v>429.89551671191168</v>
      </c>
      <c r="L7" s="2">
        <f>TREND(Calibration!$A$2:$A$4,Calibration!$D$2:$D$4,G7)</f>
        <v>477.23536339836085</v>
      </c>
    </row>
    <row r="8" spans="1:14" x14ac:dyDescent="0.25">
      <c r="A8">
        <v>30770</v>
      </c>
      <c r="B8">
        <v>14.579999920000001</v>
      </c>
      <c r="C8">
        <v>0.61510003000000002</v>
      </c>
      <c r="D8">
        <v>9.9000003020963209E+37</v>
      </c>
      <c r="E8">
        <v>1.1092</v>
      </c>
      <c r="F8">
        <v>-9.9000003020963209E+37</v>
      </c>
      <c r="G8">
        <v>1.2561000600000001</v>
      </c>
      <c r="H8">
        <v>9.9000003020963209E+37</v>
      </c>
      <c r="J8" s="2">
        <f>TREND(Calibration!$A$2:$A$4,Calibration!$B$2:$B$4,C8)</f>
        <v>393.99118671056283</v>
      </c>
      <c r="K8" s="2">
        <f>TREND(Calibration!$A$2:$A$4,Calibration!$C$2:$C$4,E8)</f>
        <v>429.00542450722031</v>
      </c>
      <c r="L8" s="2">
        <f>TREND(Calibration!$A$2:$A$4,Calibration!$D$2:$D$4,G8)</f>
        <v>476.78192527756232</v>
      </c>
    </row>
    <row r="9" spans="1:14" x14ac:dyDescent="0.25">
      <c r="A9">
        <v>35770</v>
      </c>
      <c r="B9">
        <v>14.47000027</v>
      </c>
      <c r="C9">
        <v>0.61290001999999999</v>
      </c>
      <c r="D9">
        <v>834.07202147999999</v>
      </c>
      <c r="E9">
        <v>1.10979998</v>
      </c>
      <c r="F9">
        <v>348.63400268999999</v>
      </c>
      <c r="G9">
        <v>1.2567000399999999</v>
      </c>
      <c r="H9">
        <v>1008.40002441</v>
      </c>
      <c r="J9" s="2">
        <f>TREND(Calibration!$A$2:$A$4,Calibration!$B$2:$B$4,C9)</f>
        <v>392.64176475763583</v>
      </c>
      <c r="K9" s="2">
        <f>TREND(Calibration!$A$2:$A$4,Calibration!$C$2:$C$4,E9)</f>
        <v>429.24816773155601</v>
      </c>
      <c r="L9" s="2">
        <f>TREND(Calibration!$A$2:$A$4,Calibration!$D$2:$D$4,G9)</f>
        <v>477.02926040831176</v>
      </c>
    </row>
    <row r="10" spans="1:14" x14ac:dyDescent="0.25">
      <c r="A10">
        <v>40770</v>
      </c>
      <c r="B10">
        <v>14.32499981</v>
      </c>
      <c r="C10">
        <v>0.61940002000000005</v>
      </c>
      <c r="D10">
        <v>677.67498779000005</v>
      </c>
      <c r="E10">
        <v>1.10979998</v>
      </c>
      <c r="F10">
        <v>749.52301024999997</v>
      </c>
      <c r="G10">
        <v>1.2577999799999999</v>
      </c>
      <c r="H10">
        <v>1272.58300781</v>
      </c>
      <c r="J10" s="2">
        <f>TREND(Calibration!$A$2:$A$4,Calibration!$B$2:$B$4,C10)</f>
        <v>396.62867513260022</v>
      </c>
      <c r="K10" s="2">
        <f>TREND(Calibration!$A$2:$A$4,Calibration!$C$2:$C$4,E10)</f>
        <v>429.24816773155601</v>
      </c>
      <c r="L10" s="2">
        <f>TREND(Calibration!$A$2:$A$4,Calibration!$D$2:$D$4,G10)</f>
        <v>477.48269852911039</v>
      </c>
    </row>
    <row r="11" spans="1:14" x14ac:dyDescent="0.25">
      <c r="A11">
        <v>45770</v>
      </c>
      <c r="B11">
        <v>14.19999981</v>
      </c>
      <c r="C11">
        <v>0.61729997000000003</v>
      </c>
      <c r="D11">
        <v>1325.18005371</v>
      </c>
      <c r="E11">
        <v>1.10870004</v>
      </c>
      <c r="F11">
        <v>674.44897461000005</v>
      </c>
      <c r="G11">
        <v>1.2561000600000001</v>
      </c>
      <c r="H11">
        <v>9.9000003020963209E+37</v>
      </c>
      <c r="J11" s="2">
        <f>TREND(Calibration!$A$2:$A$4,Calibration!$B$2:$B$4,C11)</f>
        <v>395.3405657275319</v>
      </c>
      <c r="K11" s="2">
        <f>TREND(Calibration!$A$2:$A$4,Calibration!$C$2:$C$4,E11)</f>
        <v>428.80314792726955</v>
      </c>
      <c r="L11" s="2">
        <f>TREND(Calibration!$A$2:$A$4,Calibration!$D$2:$D$4,G11)</f>
        <v>476.78192527756232</v>
      </c>
    </row>
    <row r="12" spans="1:14" x14ac:dyDescent="0.25">
      <c r="A12">
        <v>50770</v>
      </c>
      <c r="B12">
        <v>14.09899998</v>
      </c>
      <c r="C12">
        <v>0.61460000000000004</v>
      </c>
      <c r="D12">
        <v>9.9000003020963209E+37</v>
      </c>
      <c r="E12">
        <v>1.1114000100000001</v>
      </c>
      <c r="F12">
        <v>759.94396973000005</v>
      </c>
      <c r="G12">
        <v>1.2555999799999999</v>
      </c>
      <c r="H12">
        <v>9.9000003020963209E+37</v>
      </c>
      <c r="J12" s="2">
        <f>TREND(Calibration!$A$2:$A$4,Calibration!$B$2:$B$4,C12)</f>
        <v>393.68448289597922</v>
      </c>
      <c r="K12" s="2">
        <f>TREND(Calibration!$A$2:$A$4,Calibration!$C$2:$C$4,E12)</f>
        <v>429.89551671191168</v>
      </c>
      <c r="L12" s="2">
        <f>TREND(Calibration!$A$2:$A$4,Calibration!$D$2:$D$4,G12)</f>
        <v>476.57577281883812</v>
      </c>
    </row>
    <row r="13" spans="1:14" x14ac:dyDescent="0.25">
      <c r="A13">
        <v>55771</v>
      </c>
      <c r="B13">
        <v>14.071999549999999</v>
      </c>
      <c r="C13">
        <v>0.61890000000000001</v>
      </c>
      <c r="D13">
        <v>1337.7270507799999</v>
      </c>
      <c r="E13">
        <v>1.1152000399999999</v>
      </c>
      <c r="F13">
        <v>766.49902343999997</v>
      </c>
      <c r="G13">
        <v>1.2539999500000001</v>
      </c>
      <c r="H13">
        <v>9.9000003020963209E+37</v>
      </c>
      <c r="J13" s="2">
        <f>TREND(Calibration!$A$2:$A$4,Calibration!$B$2:$B$4,C13)</f>
        <v>396.32197745172482</v>
      </c>
      <c r="K13" s="2">
        <f>TREND(Calibration!$A$2:$A$4,Calibration!$C$2:$C$4,E13)</f>
        <v>431.43295385110326</v>
      </c>
      <c r="L13" s="2">
        <f>TREND(Calibration!$A$2:$A$4,Calibration!$D$2:$D$4,G13)</f>
        <v>475.91617811692595</v>
      </c>
    </row>
    <row r="14" spans="1:14" x14ac:dyDescent="0.25">
      <c r="A14">
        <v>60771</v>
      </c>
      <c r="B14">
        <v>14.038999560000001</v>
      </c>
      <c r="C14">
        <v>0.62209999999999999</v>
      </c>
      <c r="D14">
        <v>1182.5909423799999</v>
      </c>
      <c r="E14">
        <v>1.1157000100000001</v>
      </c>
      <c r="F14">
        <v>880.73797606999995</v>
      </c>
      <c r="G14">
        <v>1.2528999999999999</v>
      </c>
      <c r="H14">
        <v>1115.7130127</v>
      </c>
      <c r="J14" s="2">
        <f>TREND(Calibration!$A$2:$A$4,Calibration!$B$2:$B$4,C14)</f>
        <v>398.28476409786111</v>
      </c>
      <c r="K14" s="2">
        <f>TREND(Calibration!$A$2:$A$4,Calibration!$C$2:$C$4,E14)</f>
        <v>431.63523447690932</v>
      </c>
      <c r="L14" s="2">
        <f>TREND(Calibration!$A$2:$A$4,Calibration!$D$2:$D$4,G14)</f>
        <v>475.46273587373776</v>
      </c>
    </row>
    <row r="15" spans="1:14" x14ac:dyDescent="0.25">
      <c r="A15">
        <v>65772</v>
      </c>
      <c r="B15">
        <v>14.04300022</v>
      </c>
      <c r="C15">
        <v>0.62480002999999995</v>
      </c>
      <c r="D15">
        <v>980.93701171999999</v>
      </c>
      <c r="E15">
        <v>1.11409998</v>
      </c>
      <c r="F15">
        <v>1323.2669677700001</v>
      </c>
      <c r="G15">
        <v>1.25450003</v>
      </c>
      <c r="H15">
        <v>1329.0710449200001</v>
      </c>
      <c r="J15" s="2">
        <f>TREND(Calibration!$A$2:$A$4,Calibration!$B$2:$B$4,C15)</f>
        <v>399.94088373166335</v>
      </c>
      <c r="K15" s="2">
        <f>TREND(Calibration!$A$2:$A$4,Calibration!$C$2:$C$4,E15)</f>
        <v>430.98788549655364</v>
      </c>
      <c r="L15" s="2">
        <f>TREND(Calibration!$A$2:$A$4,Calibration!$D$2:$D$4,G15)</f>
        <v>476.12233057565004</v>
      </c>
    </row>
    <row r="16" spans="1:14" x14ac:dyDescent="0.25">
      <c r="A16">
        <v>70772</v>
      </c>
      <c r="B16">
        <v>14.04899979</v>
      </c>
      <c r="C16">
        <v>0.62159997</v>
      </c>
      <c r="D16">
        <v>973.60302734000004</v>
      </c>
      <c r="E16">
        <v>1.1157000100000001</v>
      </c>
      <c r="F16">
        <v>9.9000003020963209E+37</v>
      </c>
      <c r="G16">
        <v>1.25339997</v>
      </c>
      <c r="H16">
        <v>1314.87597656</v>
      </c>
      <c r="J16" s="2">
        <f>TREND(Calibration!$A$2:$A$4,Calibration!$B$2:$B$4,C16)</f>
        <v>397.9780602832775</v>
      </c>
      <c r="K16" s="2">
        <f>TREND(Calibration!$A$2:$A$4,Calibration!$C$2:$C$4,E16)</f>
        <v>431.63523447690932</v>
      </c>
      <c r="L16" s="2">
        <f>TREND(Calibration!$A$2:$A$4,Calibration!$D$2:$D$4,G16)</f>
        <v>475.6688429861764</v>
      </c>
    </row>
    <row r="17" spans="1:12" x14ac:dyDescent="0.25">
      <c r="A17">
        <v>75773</v>
      </c>
      <c r="B17">
        <v>13.977999690000001</v>
      </c>
      <c r="C17">
        <v>0.62699996999999996</v>
      </c>
      <c r="D17">
        <v>936.19000243999994</v>
      </c>
      <c r="E17">
        <v>1.1152000399999999</v>
      </c>
      <c r="F17">
        <v>9.9000003020963209E+37</v>
      </c>
      <c r="G17">
        <v>1.2561000600000001</v>
      </c>
      <c r="H17">
        <v>9.9000003020963209E+37</v>
      </c>
      <c r="J17" s="2">
        <f>TREND(Calibration!$A$2:$A$4,Calibration!$B$2:$B$4,C17)</f>
        <v>401.29026274863241</v>
      </c>
      <c r="K17" s="2">
        <f>TREND(Calibration!$A$2:$A$4,Calibration!$C$2:$C$4,E17)</f>
        <v>431.43295385110326</v>
      </c>
      <c r="L17" s="2">
        <f>TREND(Calibration!$A$2:$A$4,Calibration!$D$2:$D$4,G17)</f>
        <v>476.78192527756232</v>
      </c>
    </row>
    <row r="18" spans="1:12" x14ac:dyDescent="0.25">
      <c r="A18">
        <v>80783</v>
      </c>
      <c r="B18">
        <v>13.88700008</v>
      </c>
      <c r="C18">
        <v>0.61940002000000005</v>
      </c>
      <c r="D18">
        <v>9.9000003020963209E+37</v>
      </c>
      <c r="E18">
        <v>1.11459994</v>
      </c>
      <c r="F18">
        <v>911.61602783000001</v>
      </c>
      <c r="G18">
        <v>1.2567000399999999</v>
      </c>
      <c r="H18">
        <v>9.9000003020963209E+37</v>
      </c>
      <c r="J18" s="2">
        <f>TREND(Calibration!$A$2:$A$4,Calibration!$B$2:$B$4,C18)</f>
        <v>396.62867513260022</v>
      </c>
      <c r="K18" s="2">
        <f>TREND(Calibration!$A$2:$A$4,Calibration!$C$2:$C$4,E18)</f>
        <v>431.19016207650441</v>
      </c>
      <c r="L18" s="2">
        <f>TREND(Calibration!$A$2:$A$4,Calibration!$D$2:$D$4,G18)</f>
        <v>477.02926040831176</v>
      </c>
    </row>
    <row r="19" spans="1:12" x14ac:dyDescent="0.25">
      <c r="A19">
        <v>85772</v>
      </c>
      <c r="B19">
        <v>13.8579998</v>
      </c>
      <c r="C19">
        <v>0.62860000000000005</v>
      </c>
      <c r="D19">
        <v>184.78300476000001</v>
      </c>
      <c r="E19">
        <v>1.11409998</v>
      </c>
      <c r="F19">
        <v>9.9000003020963209E+37</v>
      </c>
      <c r="G19">
        <v>1.2572000000000001</v>
      </c>
      <c r="H19">
        <v>1087.84997559</v>
      </c>
      <c r="J19" s="2">
        <f>TREND(Calibration!$A$2:$A$4,Calibration!$B$2:$B$4,C19)</f>
        <v>402.27167447282545</v>
      </c>
      <c r="K19" s="2">
        <f>TREND(Calibration!$A$2:$A$4,Calibration!$C$2:$C$4,E19)</f>
        <v>430.98788549655364</v>
      </c>
      <c r="L19" s="2">
        <f>TREND(Calibration!$A$2:$A$4,Calibration!$D$2:$D$4,G19)</f>
        <v>477.23536339836085</v>
      </c>
    </row>
    <row r="20" spans="1:12" x14ac:dyDescent="0.25">
      <c r="A20">
        <v>90772</v>
      </c>
      <c r="B20">
        <v>13.772999759999999</v>
      </c>
      <c r="C20">
        <v>0.62</v>
      </c>
      <c r="D20">
        <v>9.9000003020963209E+37</v>
      </c>
      <c r="E20">
        <v>1.1162999899999999</v>
      </c>
      <c r="F20">
        <v>949.80401611000002</v>
      </c>
      <c r="G20">
        <v>1.25450003</v>
      </c>
      <c r="H20">
        <v>9.9000003020963209E+37</v>
      </c>
      <c r="J20" s="2">
        <f>TREND(Calibration!$A$2:$A$4,Calibration!$B$2:$B$4,C20)</f>
        <v>396.99668536133419</v>
      </c>
      <c r="K20" s="2">
        <f>TREND(Calibration!$A$2:$A$4,Calibration!$C$2:$C$4,E20)</f>
        <v>431.8779777012449</v>
      </c>
      <c r="L20" s="2">
        <f>TREND(Calibration!$A$2:$A$4,Calibration!$D$2:$D$4,G20)</f>
        <v>476.12233057565004</v>
      </c>
    </row>
    <row r="21" spans="1:12" x14ac:dyDescent="0.25">
      <c r="A21">
        <v>95782</v>
      </c>
      <c r="B21">
        <v>13.73799992</v>
      </c>
      <c r="C21">
        <v>0.61729997000000003</v>
      </c>
      <c r="D21">
        <v>625.22998046999999</v>
      </c>
      <c r="E21">
        <v>1.1226999799999999</v>
      </c>
      <c r="F21">
        <v>9.9000003020963209E+37</v>
      </c>
      <c r="G21">
        <v>1.25880003</v>
      </c>
      <c r="H21">
        <v>943.62097168000003</v>
      </c>
      <c r="J21" s="2">
        <f>TREND(Calibration!$A$2:$A$4,Calibration!$B$2:$B$4,C21)</f>
        <v>395.3405657275319</v>
      </c>
      <c r="K21" s="2">
        <f>TREND(Calibration!$A$2:$A$4,Calibration!$C$2:$C$4,E21)</f>
        <v>434.46732102654897</v>
      </c>
      <c r="L21" s="2">
        <f>TREND(Calibration!$A$2:$A$4,Calibration!$D$2:$D$4,G21)</f>
        <v>477.89495810027302</v>
      </c>
    </row>
    <row r="22" spans="1:12" x14ac:dyDescent="0.25">
      <c r="A22">
        <v>100773</v>
      </c>
      <c r="B22">
        <v>13.727999690000001</v>
      </c>
      <c r="C22">
        <v>0.63020003000000002</v>
      </c>
      <c r="D22">
        <v>1000.46002197</v>
      </c>
      <c r="E22">
        <v>1.1238000399999999</v>
      </c>
      <c r="F22">
        <v>1003.56201172</v>
      </c>
      <c r="G22">
        <v>1.25940001</v>
      </c>
      <c r="H22">
        <v>9.9000003020963209E+37</v>
      </c>
      <c r="J22" s="2">
        <f>TREND(Calibration!$A$2:$A$4,Calibration!$B$2:$B$4,C22)</f>
        <v>403.25308619701838</v>
      </c>
      <c r="K22" s="2">
        <f>TREND(Calibration!$A$2:$A$4,Calibration!$C$2:$C$4,E22)</f>
        <v>434.91238938109859</v>
      </c>
      <c r="L22" s="2">
        <f>TREND(Calibration!$A$2:$A$4,Calibration!$D$2:$D$4,G22)</f>
        <v>478.14229323102256</v>
      </c>
    </row>
    <row r="23" spans="1:12" x14ac:dyDescent="0.25">
      <c r="A23">
        <v>105774</v>
      </c>
      <c r="B23">
        <v>13.74400043</v>
      </c>
      <c r="C23">
        <v>0.62209999999999999</v>
      </c>
      <c r="D23">
        <v>9.9000003020963209E+37</v>
      </c>
      <c r="E23">
        <v>1.1416000100000001</v>
      </c>
      <c r="F23">
        <v>719.59899901999995</v>
      </c>
      <c r="G23">
        <v>1.2577999799999999</v>
      </c>
      <c r="H23">
        <v>9.9000003020963209E+37</v>
      </c>
      <c r="J23" s="2">
        <f>TREND(Calibration!$A$2:$A$4,Calibration!$B$2:$B$4,C23)</f>
        <v>398.28476409786111</v>
      </c>
      <c r="K23" s="2">
        <f>TREND(Calibration!$A$2:$A$4,Calibration!$C$2:$C$4,E23)</f>
        <v>442.11399961956977</v>
      </c>
      <c r="L23" s="2">
        <f>TREND(Calibration!$A$2:$A$4,Calibration!$D$2:$D$4,G23)</f>
        <v>477.48269852911039</v>
      </c>
    </row>
    <row r="24" spans="1:12" x14ac:dyDescent="0.25">
      <c r="A24">
        <v>110773</v>
      </c>
      <c r="B24">
        <v>13.89299965</v>
      </c>
      <c r="C24">
        <v>0.61890000000000001</v>
      </c>
      <c r="D24">
        <v>785.84899901999995</v>
      </c>
      <c r="E24">
        <v>1.15240002</v>
      </c>
      <c r="F24">
        <v>848.43499756000006</v>
      </c>
      <c r="G24">
        <v>1.2577999799999999</v>
      </c>
      <c r="H24">
        <v>1179.6330566399999</v>
      </c>
      <c r="J24" s="2">
        <f>TREND(Calibration!$A$2:$A$4,Calibration!$B$2:$B$4,C24)</f>
        <v>396.32197745172482</v>
      </c>
      <c r="K24" s="2">
        <f>TREND(Calibration!$A$2:$A$4,Calibration!$C$2:$C$4,E24)</f>
        <v>446.48352735425635</v>
      </c>
      <c r="L24" s="2">
        <f>TREND(Calibration!$A$2:$A$4,Calibration!$D$2:$D$4,G24)</f>
        <v>477.48269852911039</v>
      </c>
    </row>
    <row r="25" spans="1:12" x14ac:dyDescent="0.25">
      <c r="A25">
        <v>115774</v>
      </c>
      <c r="B25">
        <v>13.99699974</v>
      </c>
      <c r="C25">
        <v>0.62910001999999998</v>
      </c>
      <c r="D25">
        <v>1008.77697754</v>
      </c>
      <c r="E25">
        <v>1.1664999700000001</v>
      </c>
      <c r="F25">
        <v>515.31298828000001</v>
      </c>
      <c r="G25">
        <v>1.25880003</v>
      </c>
      <c r="H25">
        <v>9.9000003020963209E+37</v>
      </c>
      <c r="J25" s="2">
        <f>TREND(Calibration!$A$2:$A$4,Calibration!$B$2:$B$4,C25)</f>
        <v>402.57837215370074</v>
      </c>
      <c r="K25" s="2">
        <f>TREND(Calibration!$A$2:$A$4,Calibration!$C$2:$C$4,E25)</f>
        <v>452.18816305206548</v>
      </c>
      <c r="L25" s="2">
        <f>TREND(Calibration!$A$2:$A$4,Calibration!$D$2:$D$4,G25)</f>
        <v>477.89495810027302</v>
      </c>
    </row>
    <row r="26" spans="1:12" x14ac:dyDescent="0.25">
      <c r="A26">
        <v>120774</v>
      </c>
      <c r="B26">
        <v>14.11100006</v>
      </c>
      <c r="C26">
        <v>0.62639999000000002</v>
      </c>
      <c r="D26">
        <v>835.83197021000001</v>
      </c>
      <c r="E26">
        <v>1.1680999999999999</v>
      </c>
      <c r="F26">
        <v>747.10101318</v>
      </c>
      <c r="G26">
        <v>1.2572000000000001</v>
      </c>
      <c r="H26">
        <v>1135.9229736299999</v>
      </c>
      <c r="J26" s="2">
        <f>TREND(Calibration!$A$2:$A$4,Calibration!$B$2:$B$4,C26)</f>
        <v>400.92225251989845</v>
      </c>
      <c r="K26" s="2">
        <f>TREND(Calibration!$A$2:$A$4,Calibration!$C$2:$C$4,E26)</f>
        <v>452.83551203242104</v>
      </c>
      <c r="L26" s="2">
        <f>TREND(Calibration!$A$2:$A$4,Calibration!$D$2:$D$4,G26)</f>
        <v>477.23536339836085</v>
      </c>
    </row>
    <row r="27" spans="1:12" x14ac:dyDescent="0.25">
      <c r="A27">
        <v>125775</v>
      </c>
      <c r="B27">
        <v>14.1590004</v>
      </c>
      <c r="C27">
        <v>0.63180000000000003</v>
      </c>
      <c r="D27">
        <v>9.9000003020963209E+37</v>
      </c>
      <c r="E27">
        <v>1.1642999599999999</v>
      </c>
      <c r="F27">
        <v>349.31900023999998</v>
      </c>
      <c r="G27">
        <v>1.2572000000000001</v>
      </c>
      <c r="H27">
        <v>9.9000003020963209E+37</v>
      </c>
      <c r="J27" s="2">
        <f>TREND(Calibration!$A$2:$A$4,Calibration!$B$2:$B$4,C27)</f>
        <v>404.23446111896169</v>
      </c>
      <c r="K27" s="2">
        <f>TREND(Calibration!$A$2:$A$4,Calibration!$C$2:$C$4,E27)</f>
        <v>451.29807084737411</v>
      </c>
      <c r="L27" s="2">
        <f>TREND(Calibration!$A$2:$A$4,Calibration!$D$2:$D$4,G27)</f>
        <v>477.23536339836085</v>
      </c>
    </row>
    <row r="28" spans="1:12" x14ac:dyDescent="0.25">
      <c r="A28">
        <v>130775</v>
      </c>
      <c r="B28">
        <v>14.21500015</v>
      </c>
      <c r="C28">
        <v>0.63559997000000001</v>
      </c>
      <c r="D28">
        <v>1204.0739746100001</v>
      </c>
      <c r="E28">
        <v>1.18429995</v>
      </c>
      <c r="F28">
        <v>171.95899962999999</v>
      </c>
      <c r="G28">
        <v>1.2572000000000001</v>
      </c>
      <c r="H28">
        <v>9.9000003020963209E+37</v>
      </c>
      <c r="J28" s="2">
        <f>TREND(Calibration!$A$2:$A$4,Calibration!$B$2:$B$4,C28)</f>
        <v>406.56525186012368</v>
      </c>
      <c r="K28" s="2">
        <f>TREND(Calibration!$A$2:$A$4,Calibration!$C$2:$C$4,E28)</f>
        <v>459.38977733639177</v>
      </c>
      <c r="L28" s="2">
        <f>TREND(Calibration!$A$2:$A$4,Calibration!$D$2:$D$4,G28)</f>
        <v>477.23536339836085</v>
      </c>
    </row>
    <row r="29" spans="1:12" x14ac:dyDescent="0.25">
      <c r="A29">
        <v>135775</v>
      </c>
      <c r="B29">
        <v>14.27600002</v>
      </c>
      <c r="C29">
        <v>0.63669997</v>
      </c>
      <c r="D29">
        <v>1018.38098145</v>
      </c>
      <c r="E29">
        <v>1.2280999399999999</v>
      </c>
      <c r="F29">
        <v>328.61801147</v>
      </c>
      <c r="G29">
        <v>1.25450003</v>
      </c>
      <c r="H29">
        <v>9.9000003020963209E+37</v>
      </c>
      <c r="J29" s="2">
        <f>TREND(Calibration!$A$2:$A$4,Calibration!$B$2:$B$4,C29)</f>
        <v>407.23995976973305</v>
      </c>
      <c r="K29" s="2">
        <f>TREND(Calibration!$A$2:$A$4,Calibration!$C$2:$C$4,E29)</f>
        <v>477.11061936190816</v>
      </c>
      <c r="L29" s="2">
        <f>TREND(Calibration!$A$2:$A$4,Calibration!$D$2:$D$4,G29)</f>
        <v>476.12233057565004</v>
      </c>
    </row>
    <row r="30" spans="1:12" x14ac:dyDescent="0.25">
      <c r="A30">
        <v>140774</v>
      </c>
      <c r="B30">
        <v>14.27000046</v>
      </c>
      <c r="C30">
        <v>0.63400000000000001</v>
      </c>
      <c r="D30">
        <v>880.52899170000001</v>
      </c>
      <c r="E30">
        <v>1.2577999799999999</v>
      </c>
      <c r="F30">
        <v>607.95098876999998</v>
      </c>
      <c r="G30">
        <v>1.2555999799999999</v>
      </c>
      <c r="H30">
        <v>9.9000003020963209E+37</v>
      </c>
      <c r="J30" s="2">
        <f>TREND(Calibration!$A$2:$A$4,Calibration!$B$2:$B$4,C30)</f>
        <v>405.58387693818037</v>
      </c>
      <c r="K30" s="2">
        <f>TREND(Calibration!$A$2:$A$4,Calibration!$C$2:$C$4,E30)</f>
        <v>489.12682568961554</v>
      </c>
      <c r="L30" s="2">
        <f>TREND(Calibration!$A$2:$A$4,Calibration!$D$2:$D$4,G30)</f>
        <v>476.57577281883812</v>
      </c>
    </row>
    <row r="31" spans="1:12" x14ac:dyDescent="0.25">
      <c r="A31">
        <v>145775</v>
      </c>
      <c r="B31">
        <v>14.25</v>
      </c>
      <c r="C31">
        <v>0.64370000000000005</v>
      </c>
      <c r="D31">
        <v>600.33801270000004</v>
      </c>
      <c r="E31">
        <v>1.22539997</v>
      </c>
      <c r="F31">
        <v>1211.0780029299999</v>
      </c>
      <c r="G31">
        <v>1.2577999799999999</v>
      </c>
      <c r="H31">
        <v>9.9000003020963209E+37</v>
      </c>
      <c r="J31" s="2">
        <f>TREND(Calibration!$A$2:$A$4,Calibration!$B$2:$B$4,C31)</f>
        <v>411.53357395928094</v>
      </c>
      <c r="K31" s="2">
        <f>TREND(Calibration!$A$2:$A$4,Calibration!$C$2:$C$4,E31)</f>
        <v>476.0182505772662</v>
      </c>
      <c r="L31" s="2">
        <f>TREND(Calibration!$A$2:$A$4,Calibration!$D$2:$D$4,G31)</f>
        <v>477.48269852911039</v>
      </c>
    </row>
    <row r="32" spans="1:12" x14ac:dyDescent="0.25">
      <c r="A32">
        <v>150775</v>
      </c>
      <c r="B32">
        <v>14.364000320000001</v>
      </c>
      <c r="C32">
        <v>0.63829999999999998</v>
      </c>
      <c r="D32">
        <v>842.26202393000005</v>
      </c>
      <c r="E32">
        <v>1.3273999700000001</v>
      </c>
      <c r="F32">
        <v>9.9000003020963209E+37</v>
      </c>
      <c r="G32">
        <v>1.2577999799999999</v>
      </c>
      <c r="H32">
        <v>9.9000003020963209E+37</v>
      </c>
      <c r="J32" s="2">
        <f>TREND(Calibration!$A$2:$A$4,Calibration!$B$2:$B$4,C32)</f>
        <v>408.22137149392597</v>
      </c>
      <c r="K32" s="2">
        <f>TREND(Calibration!$A$2:$A$4,Calibration!$C$2:$C$4,E32)</f>
        <v>517.28597430511809</v>
      </c>
      <c r="L32" s="2">
        <f>TREND(Calibration!$A$2:$A$4,Calibration!$D$2:$D$4,G32)</f>
        <v>477.48269852911039</v>
      </c>
    </row>
    <row r="33" spans="1:12" x14ac:dyDescent="0.25">
      <c r="A33">
        <v>155775</v>
      </c>
      <c r="B33">
        <v>14.53299999</v>
      </c>
      <c r="C33">
        <v>0.63510001000000005</v>
      </c>
      <c r="D33">
        <v>373.34100341999999</v>
      </c>
      <c r="E33">
        <v>1.2706999800000001</v>
      </c>
      <c r="F33">
        <v>9.9000003020963209E+37</v>
      </c>
      <c r="G33">
        <v>1.2582999500000001</v>
      </c>
      <c r="H33">
        <v>1176.1870117200001</v>
      </c>
      <c r="J33" s="2">
        <f>TREND(Calibration!$A$2:$A$4,Calibration!$B$2:$B$4,C33)</f>
        <v>406.258590981498</v>
      </c>
      <c r="K33" s="2">
        <f>TREND(Calibration!$A$2:$A$4,Calibration!$C$2:$C$4,E33)</f>
        <v>494.34597898460868</v>
      </c>
      <c r="L33" s="2">
        <f>TREND(Calibration!$A$2:$A$4,Calibration!$D$2:$D$4,G33)</f>
        <v>477.68880564154892</v>
      </c>
    </row>
    <row r="34" spans="1:12" x14ac:dyDescent="0.25">
      <c r="A34">
        <v>160775</v>
      </c>
      <c r="B34">
        <v>14.72999954</v>
      </c>
      <c r="C34">
        <v>0.63400000000000001</v>
      </c>
      <c r="D34">
        <v>593.22698975000003</v>
      </c>
      <c r="E34">
        <v>1.3446999799999999</v>
      </c>
      <c r="F34">
        <v>9.9000003020963209E+37</v>
      </c>
      <c r="G34">
        <v>1.2572000000000001</v>
      </c>
      <c r="H34">
        <v>9.9000003020963209E+37</v>
      </c>
      <c r="J34" s="2">
        <f>TREND(Calibration!$A$2:$A$4,Calibration!$B$2:$B$4,C34)</f>
        <v>405.58387693818037</v>
      </c>
      <c r="K34" s="2">
        <f>TREND(Calibration!$A$2:$A$4,Calibration!$C$2:$C$4,E34)</f>
        <v>524.28530796363839</v>
      </c>
      <c r="L34" s="2">
        <f>TREND(Calibration!$A$2:$A$4,Calibration!$D$2:$D$4,G34)</f>
        <v>477.23536339836085</v>
      </c>
    </row>
    <row r="35" spans="1:12" x14ac:dyDescent="0.25">
      <c r="A35">
        <v>165777</v>
      </c>
      <c r="B35">
        <v>14.87300014</v>
      </c>
      <c r="C35">
        <v>0.62370002000000002</v>
      </c>
      <c r="D35">
        <v>1005.64398193</v>
      </c>
      <c r="E35">
        <v>1.27719998</v>
      </c>
      <c r="F35">
        <v>9.9000003020963209E+37</v>
      </c>
      <c r="G35">
        <v>1.2572000000000001</v>
      </c>
      <c r="H35">
        <v>1340.77697754</v>
      </c>
      <c r="J35" s="2">
        <f>TREND(Calibration!$A$2:$A$4,Calibration!$B$2:$B$4,C35)</f>
        <v>399.26616968834577</v>
      </c>
      <c r="K35" s="2">
        <f>TREND(Calibration!$A$2:$A$4,Calibration!$C$2:$C$4,E35)</f>
        <v>496.97578490844228</v>
      </c>
      <c r="L35" s="2">
        <f>TREND(Calibration!$A$2:$A$4,Calibration!$D$2:$D$4,G35)</f>
        <v>477.23536339836085</v>
      </c>
    </row>
    <row r="36" spans="1:12" x14ac:dyDescent="0.25">
      <c r="A36">
        <v>170776</v>
      </c>
      <c r="B36">
        <v>14.928000450000001</v>
      </c>
      <c r="C36">
        <v>0.62860000000000005</v>
      </c>
      <c r="D36">
        <v>9.9000003020963209E+37</v>
      </c>
      <c r="E36">
        <v>1.29990005</v>
      </c>
      <c r="F36">
        <v>792.71099853999999</v>
      </c>
      <c r="G36">
        <v>1.2577999799999999</v>
      </c>
      <c r="H36">
        <v>9.9000003020963209E+37</v>
      </c>
      <c r="J36" s="2">
        <f>TREND(Calibration!$A$2:$A$4,Calibration!$B$2:$B$4,C36)</f>
        <v>402.27167447282545</v>
      </c>
      <c r="K36" s="2">
        <f>TREND(Calibration!$A$2:$A$4,Calibration!$C$2:$C$4,E36)</f>
        <v>506.15990468650989</v>
      </c>
      <c r="L36" s="2">
        <f>TREND(Calibration!$A$2:$A$4,Calibration!$D$2:$D$4,G36)</f>
        <v>477.48269852911039</v>
      </c>
    </row>
    <row r="37" spans="1:12" x14ac:dyDescent="0.25">
      <c r="A37">
        <v>175776</v>
      </c>
      <c r="B37">
        <v>14.93500042</v>
      </c>
      <c r="C37">
        <v>0.64099996999999997</v>
      </c>
      <c r="D37">
        <v>529.90399170000001</v>
      </c>
      <c r="E37">
        <v>1.26909995</v>
      </c>
      <c r="F37">
        <v>1273.44799805</v>
      </c>
      <c r="G37">
        <v>1.2577999799999999</v>
      </c>
      <c r="H37">
        <v>1219.0310058600001</v>
      </c>
      <c r="J37" s="2">
        <f>TREND(Calibration!$A$2:$A$4,Calibration!$B$2:$B$4,C37)</f>
        <v>409.87745432547865</v>
      </c>
      <c r="K37" s="2">
        <f>TREND(Calibration!$A$2:$A$4,Calibration!$C$2:$C$4,E37)</f>
        <v>493.698630004253</v>
      </c>
      <c r="L37" s="2">
        <f>TREND(Calibration!$A$2:$A$4,Calibration!$D$2:$D$4,G37)</f>
        <v>477.48269852911039</v>
      </c>
    </row>
    <row r="38" spans="1:12" x14ac:dyDescent="0.25">
      <c r="A38">
        <v>180777</v>
      </c>
      <c r="B38">
        <v>14.87300014</v>
      </c>
      <c r="C38">
        <v>0.63940001000000002</v>
      </c>
      <c r="D38">
        <v>1300.2669677700001</v>
      </c>
      <c r="E38">
        <v>1.4543000500000001</v>
      </c>
      <c r="F38">
        <v>1307.6560058600001</v>
      </c>
      <c r="G38">
        <v>1.2582999500000001</v>
      </c>
      <c r="H38">
        <v>1287.8919677700001</v>
      </c>
      <c r="J38" s="2">
        <f>TREND(Calibration!$A$2:$A$4,Calibration!$B$2:$B$4,C38)</f>
        <v>408.89608553724361</v>
      </c>
      <c r="K38" s="2">
        <f>TREND(Calibration!$A$2:$A$4,Calibration!$C$2:$C$4,E38)</f>
        <v>568.62791001572884</v>
      </c>
      <c r="L38" s="2">
        <f>TREND(Calibration!$A$2:$A$4,Calibration!$D$2:$D$4,G38)</f>
        <v>477.68880564154892</v>
      </c>
    </row>
    <row r="39" spans="1:12" x14ac:dyDescent="0.25">
      <c r="A39">
        <v>185777</v>
      </c>
      <c r="B39">
        <v>14.788999560000001</v>
      </c>
      <c r="C39">
        <v>0.63510001000000005</v>
      </c>
      <c r="D39">
        <v>1364.70996094</v>
      </c>
      <c r="E39">
        <v>1.4191999399999999</v>
      </c>
      <c r="F39">
        <v>1270.6590576200001</v>
      </c>
      <c r="G39">
        <v>1.25989997</v>
      </c>
      <c r="H39">
        <v>9.9000003020963209E+37</v>
      </c>
      <c r="J39" s="2">
        <f>TREND(Calibration!$A$2:$A$4,Calibration!$B$2:$B$4,C39)</f>
        <v>406.258590981498</v>
      </c>
      <c r="K39" s="2">
        <f>TREND(Calibration!$A$2:$A$4,Calibration!$C$2:$C$4,E39)</f>
        <v>554.42691352261897</v>
      </c>
      <c r="L39" s="2">
        <f>TREND(Calibration!$A$2:$A$4,Calibration!$D$2:$D$4,G39)</f>
        <v>478.34839622107154</v>
      </c>
    </row>
    <row r="40" spans="1:12" x14ac:dyDescent="0.25">
      <c r="A40">
        <v>190777</v>
      </c>
      <c r="B40">
        <v>14.649000170000001</v>
      </c>
      <c r="C40">
        <v>0.62860000000000005</v>
      </c>
      <c r="D40">
        <v>1269.55505371</v>
      </c>
      <c r="E40">
        <v>1.44029999</v>
      </c>
      <c r="F40">
        <v>1129.49401855</v>
      </c>
      <c r="G40">
        <v>1.25940001</v>
      </c>
      <c r="H40">
        <v>1364.68395996</v>
      </c>
      <c r="J40" s="2">
        <f>TREND(Calibration!$A$2:$A$4,Calibration!$B$2:$B$4,C40)</f>
        <v>402.27167447282545</v>
      </c>
      <c r="K40" s="2">
        <f>TREND(Calibration!$A$2:$A$4,Calibration!$C$2:$C$4,E40)</f>
        <v>562.96368836618626</v>
      </c>
      <c r="L40" s="2">
        <f>TREND(Calibration!$A$2:$A$4,Calibration!$D$2:$D$4,G40)</f>
        <v>478.14229323102256</v>
      </c>
    </row>
    <row r="41" spans="1:12" x14ac:dyDescent="0.25">
      <c r="A41">
        <v>195777</v>
      </c>
      <c r="B41">
        <v>14.52000046</v>
      </c>
      <c r="C41">
        <v>0.62860000000000005</v>
      </c>
      <c r="D41">
        <v>9.9000003020963209E+37</v>
      </c>
      <c r="E41">
        <v>1.4549000299999999</v>
      </c>
      <c r="F41">
        <v>1012.5869751</v>
      </c>
      <c r="G41">
        <v>1.2620999799999999</v>
      </c>
      <c r="H41">
        <v>9.9000003020963209E+37</v>
      </c>
      <c r="J41" s="2">
        <f>TREND(Calibration!$A$2:$A$4,Calibration!$B$2:$B$4,C41)</f>
        <v>402.27167447282545</v>
      </c>
      <c r="K41" s="2">
        <f>TREND(Calibration!$A$2:$A$4,Calibration!$C$2:$C$4,E41)</f>
        <v>568.87065324006448</v>
      </c>
      <c r="L41" s="2">
        <f>TREND(Calibration!$A$2:$A$4,Calibration!$D$2:$D$4,G41)</f>
        <v>479.25532605373337</v>
      </c>
    </row>
    <row r="42" spans="1:12" x14ac:dyDescent="0.25">
      <c r="A42">
        <v>200776</v>
      </c>
      <c r="B42">
        <v>14.454999920000001</v>
      </c>
      <c r="C42">
        <v>0.63239997999999997</v>
      </c>
      <c r="D42">
        <v>321.54699706999997</v>
      </c>
      <c r="E42">
        <v>1.4830000400000001</v>
      </c>
      <c r="F42">
        <v>1079.37402344</v>
      </c>
      <c r="G42">
        <v>1.2632000400000001</v>
      </c>
      <c r="H42">
        <v>1000.51098633</v>
      </c>
      <c r="J42" s="2">
        <f>TREND(Calibration!$A$2:$A$4,Calibration!$B$2:$B$4,C42)</f>
        <v>404.60247134769565</v>
      </c>
      <c r="K42" s="2">
        <f>TREND(Calibration!$A$2:$A$4,Calibration!$C$2:$C$4,E42)</f>
        <v>580.23951058741625</v>
      </c>
      <c r="L42" s="2">
        <f>TREND(Calibration!$A$2:$A$4,Calibration!$D$2:$D$4,G42)</f>
        <v>479.70881364320701</v>
      </c>
    </row>
    <row r="43" spans="1:12" x14ac:dyDescent="0.25">
      <c r="A43">
        <v>205776</v>
      </c>
      <c r="B43">
        <v>14.3409996</v>
      </c>
      <c r="C43">
        <v>0.62809998</v>
      </c>
      <c r="D43">
        <v>9.9000003020963209E+37</v>
      </c>
      <c r="E43">
        <v>1.47920001</v>
      </c>
      <c r="F43">
        <v>1085.48706055</v>
      </c>
      <c r="G43">
        <v>1.26259995</v>
      </c>
      <c r="H43">
        <v>1165.04199219</v>
      </c>
      <c r="J43" s="2">
        <f>TREND(Calibration!$A$2:$A$4,Calibration!$B$2:$B$4,C43)</f>
        <v>401.96497679195005</v>
      </c>
      <c r="K43" s="2">
        <f>TREND(Calibration!$A$2:$A$4,Calibration!$C$2:$C$4,E43)</f>
        <v>578.70207344822461</v>
      </c>
      <c r="L43" s="2">
        <f>TREND(Calibration!$A$2:$A$4,Calibration!$D$2:$D$4,G43)</f>
        <v>479.4614331661719</v>
      </c>
    </row>
    <row r="44" spans="1:12" x14ac:dyDescent="0.25">
      <c r="A44">
        <v>210787</v>
      </c>
      <c r="B44">
        <v>14.24400043</v>
      </c>
      <c r="C44">
        <v>0.62699996999999996</v>
      </c>
      <c r="D44">
        <v>9.9000003020963209E+37</v>
      </c>
      <c r="E44">
        <v>1.4641</v>
      </c>
      <c r="F44">
        <v>1149.1219482399999</v>
      </c>
      <c r="G44">
        <v>1.26370001</v>
      </c>
      <c r="H44">
        <v>1181.19494629</v>
      </c>
      <c r="J44" s="2">
        <f>TREND(Calibration!$A$2:$A$4,Calibration!$B$2:$B$4,C44)</f>
        <v>401.29026274863241</v>
      </c>
      <c r="K44" s="2">
        <f>TREND(Calibration!$A$2:$A$4,Calibration!$C$2:$C$4,E44)</f>
        <v>572.59282794854028</v>
      </c>
      <c r="L44" s="2">
        <f>TREND(Calibration!$A$2:$A$4,Calibration!$D$2:$D$4,G44)</f>
        <v>479.91492075564554</v>
      </c>
    </row>
    <row r="45" spans="1:12" x14ac:dyDescent="0.25">
      <c r="A45">
        <v>215777</v>
      </c>
      <c r="B45">
        <v>14.15600014</v>
      </c>
      <c r="C45">
        <v>0.62910001999999998</v>
      </c>
      <c r="D45">
        <v>9.9000003020963209E+37</v>
      </c>
      <c r="E45">
        <v>1.4315999699999999</v>
      </c>
      <c r="F45">
        <v>603.54901123000002</v>
      </c>
      <c r="G45">
        <v>1.26259995</v>
      </c>
      <c r="H45">
        <v>9.9000003020963209E+37</v>
      </c>
      <c r="J45" s="2">
        <f>TREND(Calibration!$A$2:$A$4,Calibration!$B$2:$B$4,C45)</f>
        <v>402.57837215370074</v>
      </c>
      <c r="K45" s="2">
        <f>TREND(Calibration!$A$2:$A$4,Calibration!$C$2:$C$4,E45)</f>
        <v>559.443786191806</v>
      </c>
      <c r="L45" s="2">
        <f>TREND(Calibration!$A$2:$A$4,Calibration!$D$2:$D$4,G45)</f>
        <v>479.4614331661719</v>
      </c>
    </row>
    <row r="46" spans="1:12" x14ac:dyDescent="0.25">
      <c r="A46">
        <v>220777</v>
      </c>
      <c r="B46">
        <v>14.1079998</v>
      </c>
      <c r="C46">
        <v>0.62370002000000002</v>
      </c>
      <c r="D46">
        <v>9.9000003020963209E+37</v>
      </c>
      <c r="E46">
        <v>1.4558999500000001</v>
      </c>
      <c r="F46">
        <v>693.08197021000001</v>
      </c>
      <c r="G46">
        <v>1.26419997</v>
      </c>
      <c r="H46">
        <v>9.9000003020963209E+37</v>
      </c>
      <c r="J46" s="2">
        <f>TREND(Calibration!$A$2:$A$4,Calibration!$B$2:$B$4,C46)</f>
        <v>399.26616968834577</v>
      </c>
      <c r="K46" s="2">
        <f>TREND(Calibration!$A$2:$A$4,Calibration!$C$2:$C$4,E46)</f>
        <v>569.27520639996601</v>
      </c>
      <c r="L46" s="2">
        <f>TREND(Calibration!$A$2:$A$4,Calibration!$D$2:$D$4,G46)</f>
        <v>480.12102374569452</v>
      </c>
    </row>
    <row r="47" spans="1:12" x14ac:dyDescent="0.25">
      <c r="A47">
        <v>225786</v>
      </c>
      <c r="B47">
        <v>14.07800007</v>
      </c>
      <c r="C47">
        <v>0.63510001000000005</v>
      </c>
      <c r="D47">
        <v>9.9000003020963209E+37</v>
      </c>
      <c r="E47">
        <v>1.4315999699999999</v>
      </c>
      <c r="F47">
        <v>448.04699706999997</v>
      </c>
      <c r="G47">
        <v>1.2632000400000001</v>
      </c>
      <c r="H47">
        <v>9.9000003020963209E+37</v>
      </c>
      <c r="J47" s="2">
        <f>TREND(Calibration!$A$2:$A$4,Calibration!$B$2:$B$4,C47)</f>
        <v>406.258590981498</v>
      </c>
      <c r="K47" s="2">
        <f>TREND(Calibration!$A$2:$A$4,Calibration!$C$2:$C$4,E47)</f>
        <v>559.443786191806</v>
      </c>
      <c r="L47" s="2">
        <f>TREND(Calibration!$A$2:$A$4,Calibration!$D$2:$D$4,G47)</f>
        <v>479.70881364320701</v>
      </c>
    </row>
    <row r="48" spans="1:12" x14ac:dyDescent="0.25">
      <c r="A48">
        <v>230777</v>
      </c>
      <c r="B48">
        <v>14.085000040000001</v>
      </c>
      <c r="C48">
        <v>0.62269998000000004</v>
      </c>
      <c r="D48">
        <v>9.9000003020963209E+37</v>
      </c>
      <c r="E48">
        <v>1.4160000100000001</v>
      </c>
      <c r="F48">
        <v>676.97100829999999</v>
      </c>
      <c r="G48">
        <v>1.25989997</v>
      </c>
      <c r="H48">
        <v>9.9000003020963209E+37</v>
      </c>
      <c r="J48" s="2">
        <f>TREND(Calibration!$A$2:$A$4,Calibration!$B$2:$B$4,C48)</f>
        <v>398.65277432659514</v>
      </c>
      <c r="K48" s="2">
        <f>TREND(Calibration!$A$2:$A$4,Calibration!$C$2:$C$4,E48)</f>
        <v>553.13226815802625</v>
      </c>
      <c r="L48" s="2">
        <f>TREND(Calibration!$A$2:$A$4,Calibration!$D$2:$D$4,G48)</f>
        <v>478.34839622107154</v>
      </c>
    </row>
    <row r="49" spans="1:12" x14ac:dyDescent="0.25">
      <c r="A49">
        <v>235789</v>
      </c>
      <c r="B49">
        <v>14.055999760000001</v>
      </c>
      <c r="C49">
        <v>0.63719999999999999</v>
      </c>
      <c r="D49">
        <v>667.88897704999999</v>
      </c>
      <c r="E49">
        <v>1.47049999</v>
      </c>
      <c r="F49">
        <v>1370.6779785199999</v>
      </c>
      <c r="G49">
        <v>1.26049995</v>
      </c>
      <c r="H49">
        <v>1217.5839843700001</v>
      </c>
      <c r="J49" s="2">
        <f>TREND(Calibration!$A$2:$A$4,Calibration!$B$2:$B$4,C49)</f>
        <v>407.5466635843166</v>
      </c>
      <c r="K49" s="2">
        <f>TREND(Calibration!$A$2:$A$4,Calibration!$C$2:$C$4,E49)</f>
        <v>575.18217127384435</v>
      </c>
      <c r="L49" s="2">
        <f>TREND(Calibration!$A$2:$A$4,Calibration!$D$2:$D$4,G49)</f>
        <v>478.5957313518212</v>
      </c>
    </row>
    <row r="50" spans="1:12" x14ac:dyDescent="0.25">
      <c r="A50">
        <v>240777</v>
      </c>
      <c r="B50">
        <v>13.99400043</v>
      </c>
      <c r="C50">
        <v>0.62699996999999996</v>
      </c>
      <c r="D50">
        <v>9.9000003020963209E+37</v>
      </c>
      <c r="E50">
        <v>1.4462000100000001</v>
      </c>
      <c r="F50">
        <v>648.79101562000005</v>
      </c>
      <c r="G50">
        <v>1.2610000400000001</v>
      </c>
      <c r="H50">
        <v>9.9000003020963209E+37</v>
      </c>
      <c r="J50" s="2">
        <f>TREND(Calibration!$A$2:$A$4,Calibration!$B$2:$B$4,C50)</f>
        <v>401.29026274863241</v>
      </c>
      <c r="K50" s="2">
        <f>TREND(Calibration!$A$2:$A$4,Calibration!$C$2:$C$4,E50)</f>
        <v>565.35075106568434</v>
      </c>
      <c r="L50" s="2">
        <f>TREND(Calibration!$A$2:$A$4,Calibration!$D$2:$D$4,G50)</f>
        <v>478.80188793293485</v>
      </c>
    </row>
    <row r="51" spans="1:12" x14ac:dyDescent="0.25">
      <c r="A51">
        <v>245776</v>
      </c>
      <c r="B51">
        <v>13.95100021</v>
      </c>
      <c r="C51">
        <v>0.62480002999999995</v>
      </c>
      <c r="D51">
        <v>875.91198729999996</v>
      </c>
      <c r="E51">
        <v>1.5039999500000001</v>
      </c>
      <c r="F51">
        <v>1045.22497559</v>
      </c>
      <c r="G51">
        <v>1.26259995</v>
      </c>
      <c r="H51">
        <v>1169.3559570299999</v>
      </c>
      <c r="J51" s="2">
        <f>TREND(Calibration!$A$2:$A$4,Calibration!$B$2:$B$4,C51)</f>
        <v>399.94088373166335</v>
      </c>
      <c r="K51" s="2">
        <f>TREND(Calibration!$A$2:$A$4,Calibration!$C$2:$C$4,E51)</f>
        <v>588.73577023633538</v>
      </c>
      <c r="L51" s="2">
        <f>TREND(Calibration!$A$2:$A$4,Calibration!$D$2:$D$4,G51)</f>
        <v>479.4614331661719</v>
      </c>
    </row>
    <row r="52" spans="1:12" x14ac:dyDescent="0.25">
      <c r="A52">
        <v>250776</v>
      </c>
      <c r="B52">
        <v>13.847999570000001</v>
      </c>
      <c r="C52">
        <v>0.62910001999999998</v>
      </c>
      <c r="D52">
        <v>1057.4289550799999</v>
      </c>
      <c r="E52">
        <v>1.53530002</v>
      </c>
      <c r="F52">
        <v>1075.3649902300001</v>
      </c>
      <c r="G52">
        <v>1.2610000400000001</v>
      </c>
      <c r="H52">
        <v>1249.7449951200001</v>
      </c>
      <c r="J52" s="2">
        <f>TREND(Calibration!$A$2:$A$4,Calibration!$B$2:$B$4,C52)</f>
        <v>402.57837215370074</v>
      </c>
      <c r="K52" s="2">
        <f>TREND(Calibration!$A$2:$A$4,Calibration!$C$2:$C$4,E52)</f>
        <v>601.39932554439838</v>
      </c>
      <c r="L52" s="2">
        <f>TREND(Calibration!$A$2:$A$4,Calibration!$D$2:$D$4,G52)</f>
        <v>478.80188793293485</v>
      </c>
    </row>
    <row r="53" spans="1:12" x14ac:dyDescent="0.25">
      <c r="A53">
        <v>255776</v>
      </c>
      <c r="B53">
        <v>13.809000019999999</v>
      </c>
      <c r="C53">
        <v>0.63349997999999996</v>
      </c>
      <c r="D53">
        <v>9.9000003020963209E+37</v>
      </c>
      <c r="E53">
        <v>1.50510001</v>
      </c>
      <c r="F53">
        <v>698.23797606999995</v>
      </c>
      <c r="G53">
        <v>1.2610000400000001</v>
      </c>
      <c r="H53">
        <v>9.9000003020963209E+37</v>
      </c>
      <c r="J53" s="2">
        <f>TREND(Calibration!$A$2:$A$4,Calibration!$B$2:$B$4,C53)</f>
        <v>405.27717925730502</v>
      </c>
      <c r="K53" s="2">
        <f>TREND(Calibration!$A$2:$A$4,Calibration!$C$2:$C$4,E53)</f>
        <v>589.18083859088506</v>
      </c>
      <c r="L53" s="2">
        <f>TREND(Calibration!$A$2:$A$4,Calibration!$D$2:$D$4,G53)</f>
        <v>478.80188793293485</v>
      </c>
    </row>
    <row r="54" spans="1:12" x14ac:dyDescent="0.25">
      <c r="A54">
        <v>260776</v>
      </c>
      <c r="B54">
        <v>13.809000019999999</v>
      </c>
      <c r="C54">
        <v>0.63620001000000004</v>
      </c>
      <c r="D54">
        <v>1184.1629638700001</v>
      </c>
      <c r="E54">
        <v>1.5709999800000001</v>
      </c>
      <c r="F54">
        <v>1094.83300781</v>
      </c>
      <c r="G54">
        <v>1.25940001</v>
      </c>
      <c r="H54">
        <v>9.9000003020963209E+37</v>
      </c>
      <c r="J54" s="2">
        <f>TREND(Calibration!$A$2:$A$4,Calibration!$B$2:$B$4,C54)</f>
        <v>406.93329889110737</v>
      </c>
      <c r="K54" s="2">
        <f>TREND(Calibration!$A$2:$A$4,Calibration!$C$2:$C$4,E54)</f>
        <v>615.8430126657255</v>
      </c>
      <c r="L54" s="2">
        <f>TREND(Calibration!$A$2:$A$4,Calibration!$D$2:$D$4,G54)</f>
        <v>478.14229323102256</v>
      </c>
    </row>
    <row r="55" spans="1:12" x14ac:dyDescent="0.25">
      <c r="A55">
        <v>265790</v>
      </c>
      <c r="B55">
        <v>13.85700035</v>
      </c>
      <c r="C55">
        <v>0.64590000999999997</v>
      </c>
      <c r="D55">
        <v>9.9000003020963209E+37</v>
      </c>
      <c r="E55">
        <v>1.6007000199999999</v>
      </c>
      <c r="F55">
        <v>930.05401611000002</v>
      </c>
      <c r="G55">
        <v>1.2620999799999999</v>
      </c>
      <c r="H55">
        <v>9.9000003020963209E+37</v>
      </c>
      <c r="J55" s="2">
        <f>TREND(Calibration!$A$2:$A$4,Calibration!$B$2:$B$4,C55)</f>
        <v>412.88299591220789</v>
      </c>
      <c r="K55" s="2">
        <f>TREND(Calibration!$A$2:$A$4,Calibration!$C$2:$C$4,E55)</f>
        <v>627.85921899343282</v>
      </c>
      <c r="L55" s="2">
        <f>TREND(Calibration!$A$2:$A$4,Calibration!$D$2:$D$4,G55)</f>
        <v>479.25532605373337</v>
      </c>
    </row>
    <row r="56" spans="1:12" x14ac:dyDescent="0.25">
      <c r="A56">
        <v>270777</v>
      </c>
      <c r="B56">
        <v>14.010000229999999</v>
      </c>
      <c r="C56">
        <v>0.63180000000000003</v>
      </c>
      <c r="D56">
        <v>9.9000003020963209E+37</v>
      </c>
      <c r="E56">
        <v>1.5424</v>
      </c>
      <c r="F56">
        <v>906.71600341999999</v>
      </c>
      <c r="G56">
        <v>1.25989997</v>
      </c>
      <c r="H56">
        <v>1266.4370117200001</v>
      </c>
      <c r="J56" s="2">
        <f>TREND(Calibration!$A$2:$A$4,Calibration!$B$2:$B$4,C56)</f>
        <v>404.23446111896169</v>
      </c>
      <c r="K56" s="2">
        <f>TREND(Calibration!$A$2:$A$4,Calibration!$C$2:$C$4,E56)</f>
        <v>604.27187469256774</v>
      </c>
      <c r="L56" s="2">
        <f>TREND(Calibration!$A$2:$A$4,Calibration!$D$2:$D$4,G56)</f>
        <v>478.34839622107154</v>
      </c>
    </row>
    <row r="57" spans="1:12" x14ac:dyDescent="0.25">
      <c r="A57">
        <v>275777</v>
      </c>
      <c r="B57">
        <v>14.190999980000001</v>
      </c>
      <c r="C57">
        <v>0.64160001</v>
      </c>
      <c r="D57">
        <v>875.92901611000002</v>
      </c>
      <c r="E57">
        <v>1.5298999499999999</v>
      </c>
      <c r="F57">
        <v>9.9000003020963209E+37</v>
      </c>
      <c r="G57">
        <v>1.26049995</v>
      </c>
      <c r="H57">
        <v>1273.45800781</v>
      </c>
      <c r="J57" s="2">
        <f>TREND(Calibration!$A$2:$A$4,Calibration!$B$2:$B$4,C57)</f>
        <v>410.24550135646228</v>
      </c>
      <c r="K57" s="2">
        <f>TREND(Calibration!$A$2:$A$4,Calibration!$C$2:$C$4,E57)</f>
        <v>599.21453537899583</v>
      </c>
      <c r="L57" s="2">
        <f>TREND(Calibration!$A$2:$A$4,Calibration!$D$2:$D$4,G57)</f>
        <v>478.5957313518212</v>
      </c>
    </row>
    <row r="58" spans="1:12" x14ac:dyDescent="0.25">
      <c r="A58">
        <v>280776</v>
      </c>
      <c r="B58">
        <v>14.244999890000001</v>
      </c>
      <c r="C58">
        <v>0.63829999999999998</v>
      </c>
      <c r="D58">
        <v>9.9000003020963209E+37</v>
      </c>
      <c r="E58">
        <v>1.5509999999999999</v>
      </c>
      <c r="F58">
        <v>880.60601807</v>
      </c>
      <c r="G58">
        <v>1.2615000000000001</v>
      </c>
      <c r="H58">
        <v>9.9000003020963209E+37</v>
      </c>
      <c r="J58" s="2">
        <f>TREND(Calibration!$A$2:$A$4,Calibration!$B$2:$B$4,C58)</f>
        <v>408.22137149392597</v>
      </c>
      <c r="K58" s="2">
        <f>TREND(Calibration!$A$2:$A$4,Calibration!$C$2:$C$4,E58)</f>
        <v>607.75131022256301</v>
      </c>
      <c r="L58" s="2">
        <f>TREND(Calibration!$A$2:$A$4,Calibration!$D$2:$D$4,G58)</f>
        <v>479.00799092298382</v>
      </c>
    </row>
    <row r="59" spans="1:12" x14ac:dyDescent="0.25">
      <c r="A59">
        <v>285776</v>
      </c>
      <c r="B59">
        <v>14.248999599999999</v>
      </c>
      <c r="C59">
        <v>0.62480002999999995</v>
      </c>
      <c r="D59">
        <v>970.01300048999997</v>
      </c>
      <c r="E59">
        <v>1.5332000299999999</v>
      </c>
      <c r="F59">
        <v>1013.23602295</v>
      </c>
      <c r="G59">
        <v>1.2632000400000001</v>
      </c>
      <c r="H59">
        <v>9.9000003020963209E+37</v>
      </c>
      <c r="J59" s="2">
        <f>TREND(Calibration!$A$2:$A$4,Calibration!$B$2:$B$4,C59)</f>
        <v>399.94088373166335</v>
      </c>
      <c r="K59" s="2">
        <f>TREND(Calibration!$A$2:$A$4,Calibration!$C$2:$C$4,E59)</f>
        <v>600.54969998409194</v>
      </c>
      <c r="L59" s="2">
        <f>TREND(Calibration!$A$2:$A$4,Calibration!$D$2:$D$4,G59)</f>
        <v>479.70881364320701</v>
      </c>
    </row>
    <row r="60" spans="1:12" x14ac:dyDescent="0.25">
      <c r="A60">
        <v>290777</v>
      </c>
      <c r="B60">
        <v>14.34300041</v>
      </c>
      <c r="C60">
        <v>0.64370000000000005</v>
      </c>
      <c r="D60">
        <v>366.28698730000002</v>
      </c>
      <c r="E60">
        <v>1.5359</v>
      </c>
      <c r="F60">
        <v>9.9000003020963209E+37</v>
      </c>
      <c r="G60">
        <v>1.2632000400000001</v>
      </c>
      <c r="H60">
        <v>1248.6340332</v>
      </c>
      <c r="J60" s="2">
        <f>TREND(Calibration!$A$2:$A$4,Calibration!$B$2:$B$4,C60)</f>
        <v>411.53357395928094</v>
      </c>
      <c r="K60" s="2">
        <f>TREND(Calibration!$A$2:$A$4,Calibration!$C$2:$C$4,E60)</f>
        <v>601.64206876873402</v>
      </c>
      <c r="L60" s="2">
        <f>TREND(Calibration!$A$2:$A$4,Calibration!$D$2:$D$4,G60)</f>
        <v>479.70881364320701</v>
      </c>
    </row>
    <row r="61" spans="1:12" x14ac:dyDescent="0.25">
      <c r="A61">
        <v>295777</v>
      </c>
      <c r="B61">
        <v>14.38099957</v>
      </c>
      <c r="C61">
        <v>0.63400000000000001</v>
      </c>
      <c r="D61">
        <v>9.9000003020963209E+37</v>
      </c>
      <c r="E61">
        <v>1.5391000500000001</v>
      </c>
      <c r="F61">
        <v>1092.16894531</v>
      </c>
      <c r="G61">
        <v>1.26419997</v>
      </c>
      <c r="H61">
        <v>9.9000003020963209E+37</v>
      </c>
      <c r="J61" s="2">
        <f>TREND(Calibration!$A$2:$A$4,Calibration!$B$2:$B$4,C61)</f>
        <v>405.58387693818037</v>
      </c>
      <c r="K61" s="2">
        <f>TREND(Calibration!$A$2:$A$4,Calibration!$C$2:$C$4,E61)</f>
        <v>602.93676268359002</v>
      </c>
      <c r="L61" s="2">
        <f>TREND(Calibration!$A$2:$A$4,Calibration!$D$2:$D$4,G61)</f>
        <v>480.12102374569452</v>
      </c>
    </row>
    <row r="62" spans="1:12" x14ac:dyDescent="0.25">
      <c r="A62">
        <v>300777</v>
      </c>
      <c r="B62">
        <v>14.364999770000001</v>
      </c>
      <c r="C62">
        <v>0.63290000000000002</v>
      </c>
      <c r="D62">
        <v>1016.8339843700001</v>
      </c>
      <c r="E62">
        <v>1.51859999</v>
      </c>
      <c r="F62">
        <v>1078.08496094</v>
      </c>
      <c r="G62">
        <v>1.26259995</v>
      </c>
      <c r="H62">
        <v>9.9000003020963209E+37</v>
      </c>
      <c r="J62" s="2">
        <f>TREND(Calibration!$A$2:$A$4,Calibration!$B$2:$B$4,C62)</f>
        <v>404.90916902857106</v>
      </c>
      <c r="K62" s="2">
        <f>TREND(Calibration!$A$2:$A$4,Calibration!$C$2:$C$4,E62)</f>
        <v>594.64273511021372</v>
      </c>
      <c r="L62" s="2">
        <f>TREND(Calibration!$A$2:$A$4,Calibration!$D$2:$D$4,G62)</f>
        <v>479.4614331661719</v>
      </c>
    </row>
    <row r="63" spans="1:12" x14ac:dyDescent="0.25">
      <c r="A63">
        <v>305776</v>
      </c>
      <c r="B63">
        <v>14.40400028</v>
      </c>
      <c r="C63">
        <v>0.64319998</v>
      </c>
      <c r="D63">
        <v>829.20800781000003</v>
      </c>
      <c r="E63">
        <v>1.5514999599999999</v>
      </c>
      <c r="F63">
        <v>9.9000003020963209E+37</v>
      </c>
      <c r="G63">
        <v>1.2659000199999999</v>
      </c>
      <c r="H63">
        <v>1146.0870361299999</v>
      </c>
      <c r="J63" s="2">
        <f>TREND(Calibration!$A$2:$A$4,Calibration!$B$2:$B$4,C63)</f>
        <v>411.2268762784056</v>
      </c>
      <c r="K63" s="2">
        <f>TREND(Calibration!$A$2:$A$4,Calibration!$C$2:$C$4,E63)</f>
        <v>607.95358680251377</v>
      </c>
      <c r="L63" s="2">
        <f>TREND(Calibration!$A$2:$A$4,Calibration!$D$2:$D$4,G63)</f>
        <v>480.82185058830737</v>
      </c>
    </row>
    <row r="64" spans="1:12" x14ac:dyDescent="0.25">
      <c r="A64">
        <v>310778</v>
      </c>
      <c r="B64">
        <v>14.477000240000001</v>
      </c>
      <c r="C64">
        <v>0.64700000999999996</v>
      </c>
      <c r="D64">
        <v>9.9000003020963209E+37</v>
      </c>
      <c r="E64">
        <v>1.5687999699999999</v>
      </c>
      <c r="F64">
        <v>698.94299316000001</v>
      </c>
      <c r="G64">
        <v>1.2632000400000001</v>
      </c>
      <c r="H64">
        <v>9.9000003020963209E+37</v>
      </c>
      <c r="J64" s="2">
        <f>TREND(Calibration!$A$2:$A$4,Calibration!$B$2:$B$4,C64)</f>
        <v>413.5577038218172</v>
      </c>
      <c r="K64" s="2">
        <f>TREND(Calibration!$A$2:$A$4,Calibration!$C$2:$C$4,E64)</f>
        <v>614.95292046103418</v>
      </c>
      <c r="L64" s="2">
        <f>TREND(Calibration!$A$2:$A$4,Calibration!$D$2:$D$4,G64)</f>
        <v>479.70881364320701</v>
      </c>
    </row>
    <row r="65" spans="1:12" x14ac:dyDescent="0.25">
      <c r="A65">
        <v>315778</v>
      </c>
      <c r="B65">
        <v>14.72399998</v>
      </c>
      <c r="C65">
        <v>0.64700000999999996</v>
      </c>
      <c r="D65">
        <v>715.16900635000002</v>
      </c>
      <c r="E65">
        <v>1.56830001</v>
      </c>
      <c r="F65">
        <v>9.9000003020963209E+37</v>
      </c>
      <c r="G65">
        <v>1.26479995</v>
      </c>
      <c r="H65">
        <v>825.89202881000006</v>
      </c>
      <c r="J65" s="2">
        <f>TREND(Calibration!$A$2:$A$4,Calibration!$B$2:$B$4,C65)</f>
        <v>413.5577038218172</v>
      </c>
      <c r="K65" s="2">
        <f>TREND(Calibration!$A$2:$A$4,Calibration!$C$2:$C$4,E65)</f>
        <v>614.75064388108342</v>
      </c>
      <c r="L65" s="2">
        <f>TREND(Calibration!$A$2:$A$4,Calibration!$D$2:$D$4,G65)</f>
        <v>480.36835887644418</v>
      </c>
    </row>
    <row r="66" spans="1:12" x14ac:dyDescent="0.25">
      <c r="A66">
        <v>320778</v>
      </c>
      <c r="B66">
        <v>14.96199989</v>
      </c>
      <c r="C66">
        <v>0.65399998000000004</v>
      </c>
      <c r="D66">
        <v>1058.5780029299999</v>
      </c>
      <c r="E66">
        <v>1.5801999600000001</v>
      </c>
      <c r="F66">
        <v>9.9000003020963209E+37</v>
      </c>
      <c r="G66">
        <v>1.26479995</v>
      </c>
      <c r="H66">
        <v>9.9000003020963209E+37</v>
      </c>
      <c r="J66" s="2">
        <f>TREND(Calibration!$A$2:$A$4,Calibration!$B$2:$B$4,C66)</f>
        <v>417.85128120911554</v>
      </c>
      <c r="K66" s="2">
        <f>TREND(Calibration!$A$2:$A$4,Calibration!$C$2:$C$4,E66)</f>
        <v>619.56519142005652</v>
      </c>
      <c r="L66" s="2">
        <f>TREND(Calibration!$A$2:$A$4,Calibration!$D$2:$D$4,G66)</f>
        <v>480.36835887644418</v>
      </c>
    </row>
    <row r="67" spans="1:12" x14ac:dyDescent="0.25">
      <c r="A67">
        <v>325776</v>
      </c>
      <c r="B67">
        <v>15.14599991</v>
      </c>
      <c r="C67">
        <v>0.64859997999999996</v>
      </c>
      <c r="D67">
        <v>9.9000003020963209E+37</v>
      </c>
      <c r="E67">
        <v>1.5424</v>
      </c>
      <c r="F67">
        <v>1106.4780273399999</v>
      </c>
      <c r="G67">
        <v>1.2653000400000001</v>
      </c>
      <c r="H67">
        <v>9.9000003020963209E+37</v>
      </c>
      <c r="J67" s="2">
        <f>TREND(Calibration!$A$2:$A$4,Calibration!$B$2:$B$4,C67)</f>
        <v>414.53907874376057</v>
      </c>
      <c r="K67" s="2">
        <f>TREND(Calibration!$A$2:$A$4,Calibration!$C$2:$C$4,E67)</f>
        <v>604.27187469256774</v>
      </c>
      <c r="L67" s="2">
        <f>TREND(Calibration!$A$2:$A$4,Calibration!$D$2:$D$4,G67)</f>
        <v>480.57451545755782</v>
      </c>
    </row>
    <row r="68" spans="1:12" x14ac:dyDescent="0.25">
      <c r="A68">
        <v>330789</v>
      </c>
      <c r="B68">
        <v>15.317999840000001</v>
      </c>
      <c r="C68">
        <v>0.63719999999999999</v>
      </c>
      <c r="D68">
        <v>654.68499756000006</v>
      </c>
      <c r="E68">
        <v>1.5829000499999999</v>
      </c>
      <c r="F68">
        <v>1358.47497559</v>
      </c>
      <c r="G68">
        <v>1.2659000199999999</v>
      </c>
      <c r="H68">
        <v>900.15600586000005</v>
      </c>
      <c r="J68" s="2">
        <f>TREND(Calibration!$A$2:$A$4,Calibration!$B$2:$B$4,C68)</f>
        <v>407.5466635843166</v>
      </c>
      <c r="K68" s="2">
        <f>TREND(Calibration!$A$2:$A$4,Calibration!$C$2:$C$4,E68)</f>
        <v>620.65760875496164</v>
      </c>
      <c r="L68" s="2">
        <f>TREND(Calibration!$A$2:$A$4,Calibration!$D$2:$D$4,G68)</f>
        <v>480.82185058830737</v>
      </c>
    </row>
    <row r="69" spans="1:12" x14ac:dyDescent="0.25">
      <c r="A69">
        <v>335778</v>
      </c>
      <c r="B69">
        <v>15.3920002</v>
      </c>
      <c r="C69">
        <v>0.64590000999999997</v>
      </c>
      <c r="D69">
        <v>653.50500488</v>
      </c>
      <c r="E69">
        <v>1.5865999500000001</v>
      </c>
      <c r="F69">
        <v>9.9000003020963209E+37</v>
      </c>
      <c r="G69">
        <v>1.2517999399999999</v>
      </c>
      <c r="H69">
        <v>9.9000003020963209E+37</v>
      </c>
      <c r="J69" s="2">
        <f>TREND(Calibration!$A$2:$A$4,Calibration!$B$2:$B$4,C69)</f>
        <v>412.88299591220789</v>
      </c>
      <c r="K69" s="2">
        <f>TREND(Calibration!$A$2:$A$4,Calibration!$C$2:$C$4,E69)</f>
        <v>622.15453474536059</v>
      </c>
      <c r="L69" s="2">
        <f>TREND(Calibration!$A$2:$A$4,Calibration!$D$2:$D$4,G69)</f>
        <v>475.00924828426412</v>
      </c>
    </row>
    <row r="70" spans="1:12" x14ac:dyDescent="0.25">
      <c r="A70">
        <v>340777</v>
      </c>
      <c r="B70">
        <v>15.369999890000001</v>
      </c>
      <c r="C70">
        <v>0.63129997000000004</v>
      </c>
      <c r="D70">
        <v>9.9000003020963209E+37</v>
      </c>
      <c r="E70">
        <v>1.5666999800000001</v>
      </c>
      <c r="F70">
        <v>811.31701659999999</v>
      </c>
      <c r="G70">
        <v>1.25129998</v>
      </c>
      <c r="H70">
        <v>9.9000003020963209E+37</v>
      </c>
      <c r="J70" s="2">
        <f>TREND(Calibration!$A$2:$A$4,Calibration!$B$2:$B$4,C70)</f>
        <v>403.92775730437813</v>
      </c>
      <c r="K70" s="2">
        <f>TREND(Calibration!$A$2:$A$4,Calibration!$C$2:$C$4,E70)</f>
        <v>614.10329490072786</v>
      </c>
      <c r="L70" s="2">
        <f>TREND(Calibration!$A$2:$A$4,Calibration!$D$2:$D$4,G70)</f>
        <v>474.80314529421514</v>
      </c>
    </row>
    <row r="71" spans="1:12" x14ac:dyDescent="0.25">
      <c r="A71">
        <v>345777</v>
      </c>
      <c r="B71">
        <v>15.34000015</v>
      </c>
      <c r="C71">
        <v>0.63349997999999996</v>
      </c>
      <c r="D71">
        <v>1121.6550293</v>
      </c>
      <c r="E71">
        <v>1.6335999999999999</v>
      </c>
      <c r="F71">
        <v>930.79498291000004</v>
      </c>
      <c r="G71">
        <v>1.2517999399999999</v>
      </c>
      <c r="H71">
        <v>9.9000003020963209E+37</v>
      </c>
      <c r="J71" s="2">
        <f>TREND(Calibration!$A$2:$A$4,Calibration!$B$2:$B$4,C71)</f>
        <v>405.27717925730502</v>
      </c>
      <c r="K71" s="2">
        <f>TREND(Calibration!$A$2:$A$4,Calibration!$C$2:$C$4,E71)</f>
        <v>641.17007473158822</v>
      </c>
      <c r="L71" s="2">
        <f>TREND(Calibration!$A$2:$A$4,Calibration!$D$2:$D$4,G71)</f>
        <v>475.00924828426412</v>
      </c>
    </row>
    <row r="72" spans="1:12" x14ac:dyDescent="0.25">
      <c r="A72">
        <v>350777</v>
      </c>
      <c r="B72">
        <v>15.17500019</v>
      </c>
      <c r="C72">
        <v>0.63450002999999999</v>
      </c>
      <c r="D72">
        <v>9.9000003020963209E+37</v>
      </c>
      <c r="E72">
        <v>1.68280005</v>
      </c>
      <c r="F72">
        <v>530.59997558999999</v>
      </c>
      <c r="G72">
        <v>1.2506999999999999</v>
      </c>
      <c r="H72">
        <v>9.9000003020963209E+37</v>
      </c>
      <c r="J72" s="2">
        <f>TREND(Calibration!$A$2:$A$4,Calibration!$B$2:$B$4,C72)</f>
        <v>405.89058075276398</v>
      </c>
      <c r="K72" s="2">
        <f>TREND(Calibration!$A$2:$A$4,Calibration!$C$2:$C$4,E72)</f>
        <v>661.07570287665192</v>
      </c>
      <c r="L72" s="2">
        <f>TREND(Calibration!$A$2:$A$4,Calibration!$D$2:$D$4,G72)</f>
        <v>474.55581016346559</v>
      </c>
    </row>
    <row r="73" spans="1:12" x14ac:dyDescent="0.25">
      <c r="A73">
        <v>355778</v>
      </c>
      <c r="B73">
        <v>15.02600002</v>
      </c>
      <c r="C73">
        <v>0.64160001</v>
      </c>
      <c r="D73">
        <v>578.24102783000001</v>
      </c>
      <c r="E73">
        <v>1.64660001</v>
      </c>
      <c r="F73">
        <v>9.9000003020963209E+37</v>
      </c>
      <c r="G73">
        <v>1.2496999499999999</v>
      </c>
      <c r="H73">
        <v>828.00201416000004</v>
      </c>
      <c r="J73" s="2">
        <f>TREND(Calibration!$A$2:$A$4,Calibration!$B$2:$B$4,C73)</f>
        <v>410.24550135646228</v>
      </c>
      <c r="K73" s="2">
        <f>TREND(Calibration!$A$2:$A$4,Calibration!$C$2:$C$4,E73)</f>
        <v>646.42969062511088</v>
      </c>
      <c r="L73" s="2">
        <f>TREND(Calibration!$A$2:$A$4,Calibration!$D$2:$D$4,G73)</f>
        <v>474.14355059230297</v>
      </c>
    </row>
    <row r="74" spans="1:12" x14ac:dyDescent="0.25">
      <c r="A74">
        <v>360777</v>
      </c>
      <c r="B74">
        <v>14.932000159999999</v>
      </c>
      <c r="C74">
        <v>0.64209998000000001</v>
      </c>
      <c r="D74">
        <v>1103.0510253899999</v>
      </c>
      <c r="E74">
        <v>1.6233999699999999</v>
      </c>
      <c r="F74">
        <v>9.9000003020963209E+37</v>
      </c>
      <c r="G74">
        <v>1.2517999399999999</v>
      </c>
      <c r="H74">
        <v>1244.2850341799999</v>
      </c>
      <c r="J74" s="2">
        <f>TREND(Calibration!$A$2:$A$4,Calibration!$B$2:$B$4,C74)</f>
        <v>410.55216836879629</v>
      </c>
      <c r="K74" s="2">
        <f>TREND(Calibration!$A$2:$A$4,Calibration!$C$2:$C$4,E74)</f>
        <v>637.04329022123727</v>
      </c>
      <c r="L74" s="2">
        <f>TREND(Calibration!$A$2:$A$4,Calibration!$D$2:$D$4,G74)</f>
        <v>475.00924828426412</v>
      </c>
    </row>
    <row r="75" spans="1:12" x14ac:dyDescent="0.25">
      <c r="A75">
        <v>365777</v>
      </c>
      <c r="B75">
        <v>14.821000099999999</v>
      </c>
      <c r="C75">
        <v>0.64259999999999995</v>
      </c>
      <c r="D75">
        <v>1090.4670410199999</v>
      </c>
      <c r="E75">
        <v>1.72969997</v>
      </c>
      <c r="F75">
        <v>9.9000003020963209E+37</v>
      </c>
      <c r="G75">
        <v>1.2506999999999999</v>
      </c>
      <c r="H75">
        <v>9.9000003020963209E+37</v>
      </c>
      <c r="J75" s="2">
        <f>TREND(Calibration!$A$2:$A$4,Calibration!$B$2:$B$4,C75)</f>
        <v>410.85886604967158</v>
      </c>
      <c r="K75" s="2">
        <f>TREND(Calibration!$A$2:$A$4,Calibration!$C$2:$C$4,E75)</f>
        <v>680.05073171408685</v>
      </c>
      <c r="L75" s="2">
        <f>TREND(Calibration!$A$2:$A$4,Calibration!$D$2:$D$4,G75)</f>
        <v>474.55581016346559</v>
      </c>
    </row>
    <row r="76" spans="1:12" x14ac:dyDescent="0.25">
      <c r="A76">
        <v>370778</v>
      </c>
      <c r="B76">
        <v>14.72399998</v>
      </c>
      <c r="C76">
        <v>0.64099996999999997</v>
      </c>
      <c r="D76">
        <v>1053.0229492200001</v>
      </c>
      <c r="E76">
        <v>1.7076</v>
      </c>
      <c r="F76">
        <v>9.9000003020963209E+37</v>
      </c>
      <c r="G76">
        <v>1.24800003</v>
      </c>
      <c r="H76">
        <v>9.9000003020963209E+37</v>
      </c>
      <c r="J76" s="2">
        <f>TREND(Calibration!$A$2:$A$4,Calibration!$B$2:$B$4,C76)</f>
        <v>409.87745432547865</v>
      </c>
      <c r="K76" s="2">
        <f>TREND(Calibration!$A$2:$A$4,Calibration!$C$2:$C$4,E76)</f>
        <v>671.10940371061804</v>
      </c>
      <c r="L76" s="2">
        <f>TREND(Calibration!$A$2:$A$4,Calibration!$D$2:$D$4,G76)</f>
        <v>473.4427773407549</v>
      </c>
    </row>
    <row r="77" spans="1:12" x14ac:dyDescent="0.25">
      <c r="A77">
        <v>375777</v>
      </c>
      <c r="B77">
        <v>14.619999890000001</v>
      </c>
      <c r="C77">
        <v>0.63620001000000004</v>
      </c>
      <c r="D77">
        <v>1197.2110595700001</v>
      </c>
      <c r="E77">
        <v>1.6837999800000001</v>
      </c>
      <c r="F77">
        <v>9.9000003020963209E+37</v>
      </c>
      <c r="G77">
        <v>1.24699998</v>
      </c>
      <c r="H77">
        <v>9.9000003020963209E+37</v>
      </c>
      <c r="J77" s="2">
        <f>TREND(Calibration!$A$2:$A$4,Calibration!$B$2:$B$4,C77)</f>
        <v>406.93329889110737</v>
      </c>
      <c r="K77" s="2">
        <f>TREND(Calibration!$A$2:$A$4,Calibration!$C$2:$C$4,E77)</f>
        <v>661.48026008240879</v>
      </c>
      <c r="L77" s="2">
        <f>TREND(Calibration!$A$2:$A$4,Calibration!$D$2:$D$4,G77)</f>
        <v>473.03051776959228</v>
      </c>
    </row>
    <row r="78" spans="1:12" x14ac:dyDescent="0.25">
      <c r="A78">
        <v>380778</v>
      </c>
      <c r="B78">
        <v>14.489999770000001</v>
      </c>
      <c r="C78">
        <v>0.63450002999999999</v>
      </c>
      <c r="D78">
        <v>1104.23706055</v>
      </c>
      <c r="E78">
        <v>1.6612000499999999</v>
      </c>
      <c r="F78">
        <v>9.9000003020963209E+37</v>
      </c>
      <c r="G78">
        <v>1.25020003</v>
      </c>
      <c r="H78">
        <v>9.9000003020963209E+37</v>
      </c>
      <c r="J78" s="2">
        <f>TREND(Calibration!$A$2:$A$4,Calibration!$B$2:$B$4,C78)</f>
        <v>405.89058075276398</v>
      </c>
      <c r="K78" s="2">
        <f>TREND(Calibration!$A$2:$A$4,Calibration!$C$2:$C$4,E78)</f>
        <v>652.33665549898922</v>
      </c>
      <c r="L78" s="2">
        <f>TREND(Calibration!$A$2:$A$4,Calibration!$D$2:$D$4,G78)</f>
        <v>474.34970305102706</v>
      </c>
    </row>
    <row r="79" spans="1:12" x14ac:dyDescent="0.25">
      <c r="A79">
        <v>385778</v>
      </c>
      <c r="B79">
        <v>14.428999900000001</v>
      </c>
      <c r="C79">
        <v>0.62699996999999996</v>
      </c>
      <c r="D79">
        <v>693.47302246000004</v>
      </c>
      <c r="E79">
        <v>1.69949996</v>
      </c>
      <c r="F79">
        <v>9.9000003020963209E+37</v>
      </c>
      <c r="G79">
        <v>1.2555999799999999</v>
      </c>
      <c r="H79">
        <v>1009.36199951</v>
      </c>
      <c r="J79" s="2">
        <f>TREND(Calibration!$A$2:$A$4,Calibration!$B$2:$B$4,C79)</f>
        <v>401.29026274863241</v>
      </c>
      <c r="K79" s="2">
        <f>TREND(Calibration!$A$2:$A$4,Calibration!$C$2:$C$4,E79)</f>
        <v>667.83224476057342</v>
      </c>
      <c r="L79" s="2">
        <f>TREND(Calibration!$A$2:$A$4,Calibration!$D$2:$D$4,G79)</f>
        <v>476.57577281883812</v>
      </c>
    </row>
    <row r="80" spans="1:12" x14ac:dyDescent="0.25">
      <c r="A80">
        <v>390781</v>
      </c>
      <c r="B80">
        <v>14.45100021</v>
      </c>
      <c r="C80">
        <v>0.63779998000000004</v>
      </c>
      <c r="D80">
        <v>107.81300354</v>
      </c>
      <c r="E80">
        <v>1.61960006</v>
      </c>
      <c r="F80">
        <v>9.9000003020963209E+37</v>
      </c>
      <c r="G80">
        <v>1.2524000399999999</v>
      </c>
      <c r="H80">
        <v>956.89697265999996</v>
      </c>
      <c r="J80" s="2">
        <f>TREND(Calibration!$A$2:$A$4,Calibration!$B$2:$B$4,C80)</f>
        <v>407.91467381305068</v>
      </c>
      <c r="K80" s="2">
        <f>TREND(Calibration!$A$2:$A$4,Calibration!$C$2:$C$4,E80)</f>
        <v>635.50590163230879</v>
      </c>
      <c r="L80" s="2">
        <f>TREND(Calibration!$A$2:$A$4,Calibration!$D$2:$D$4,G80)</f>
        <v>475.25663288368889</v>
      </c>
    </row>
    <row r="81" spans="1:12" x14ac:dyDescent="0.25">
      <c r="A81">
        <v>395778</v>
      </c>
      <c r="B81">
        <v>14.39000034</v>
      </c>
      <c r="C81">
        <v>0.62639999000000002</v>
      </c>
      <c r="D81">
        <v>9.9000003020963209E+37</v>
      </c>
      <c r="E81">
        <v>1.7216000600000001</v>
      </c>
      <c r="F81">
        <v>1270.3399658200001</v>
      </c>
      <c r="G81">
        <v>1.2539999500000001</v>
      </c>
      <c r="H81">
        <v>9.9000003020963209E+37</v>
      </c>
      <c r="J81" s="2">
        <f>TREND(Calibration!$A$2:$A$4,Calibration!$B$2:$B$4,C81)</f>
        <v>400.92225251989845</v>
      </c>
      <c r="K81" s="2">
        <f>TREND(Calibration!$A$2:$A$4,Calibration!$C$2:$C$4,E81)</f>
        <v>676.77362536016074</v>
      </c>
      <c r="L81" s="2">
        <f>TREND(Calibration!$A$2:$A$4,Calibration!$D$2:$D$4,G81)</f>
        <v>475.91617811692595</v>
      </c>
    </row>
    <row r="82" spans="1:12" x14ac:dyDescent="0.25">
      <c r="A82">
        <v>400778</v>
      </c>
      <c r="B82">
        <v>14.399999619999999</v>
      </c>
      <c r="C82">
        <v>0.62319999999999998</v>
      </c>
      <c r="D82">
        <v>935.17797852000001</v>
      </c>
      <c r="E82">
        <v>1.7135000199999999</v>
      </c>
      <c r="F82">
        <v>1184.9460449200001</v>
      </c>
      <c r="G82">
        <v>1.2524000399999999</v>
      </c>
      <c r="H82">
        <v>9.9000003020963209E+37</v>
      </c>
      <c r="J82" s="2">
        <f>TREND(Calibration!$A$2:$A$4,Calibration!$B$2:$B$4,C82)</f>
        <v>398.95947200747042</v>
      </c>
      <c r="K82" s="2">
        <f>TREND(Calibration!$A$2:$A$4,Calibration!$C$2:$C$4,E82)</f>
        <v>673.496466410116</v>
      </c>
      <c r="L82" s="2">
        <f>TREND(Calibration!$A$2:$A$4,Calibration!$D$2:$D$4,G82)</f>
        <v>475.25663288368889</v>
      </c>
    </row>
    <row r="83" spans="1:12" x14ac:dyDescent="0.25">
      <c r="A83">
        <v>405778</v>
      </c>
      <c r="B83">
        <v>14.39000034</v>
      </c>
      <c r="C83">
        <v>0.62269998000000004</v>
      </c>
      <c r="D83">
        <v>-9.9000003020963209E+37</v>
      </c>
      <c r="E83">
        <v>1.7033</v>
      </c>
      <c r="F83">
        <v>1005.0289917</v>
      </c>
      <c r="G83">
        <v>1.2539999500000001</v>
      </c>
      <c r="H83">
        <v>9.9000003020963209E+37</v>
      </c>
      <c r="J83" s="2">
        <f>TREND(Calibration!$A$2:$A$4,Calibration!$B$2:$B$4,C83)</f>
        <v>398.65277432659514</v>
      </c>
      <c r="K83" s="2">
        <f>TREND(Calibration!$A$2:$A$4,Calibration!$C$2:$C$4,E83)</f>
        <v>669.3696859456204</v>
      </c>
      <c r="L83" s="2">
        <f>TREND(Calibration!$A$2:$A$4,Calibration!$D$2:$D$4,G83)</f>
        <v>475.91617811692595</v>
      </c>
    </row>
    <row r="84" spans="1:12" x14ac:dyDescent="0.25">
      <c r="A84">
        <v>410779</v>
      </c>
      <c r="B84">
        <v>14.338000299999999</v>
      </c>
      <c r="C84">
        <v>0.62370002000000002</v>
      </c>
      <c r="D84">
        <v>9.9000003020963209E+37</v>
      </c>
      <c r="E84">
        <v>1.6460000299999999</v>
      </c>
      <c r="F84">
        <v>718.18200683999999</v>
      </c>
      <c r="G84">
        <v>1.25450003</v>
      </c>
      <c r="H84">
        <v>9.9000003020963209E+37</v>
      </c>
      <c r="J84" s="2">
        <f>TREND(Calibration!$A$2:$A$4,Calibration!$B$2:$B$4,C84)</f>
        <v>399.26616968834577</v>
      </c>
      <c r="K84" s="2">
        <f>TREND(Calibration!$A$2:$A$4,Calibration!$C$2:$C$4,E84)</f>
        <v>646.18694740077524</v>
      </c>
      <c r="L84" s="2">
        <f>TREND(Calibration!$A$2:$A$4,Calibration!$D$2:$D$4,G84)</f>
        <v>476.12233057565004</v>
      </c>
    </row>
    <row r="85" spans="1:12" x14ac:dyDescent="0.25">
      <c r="A85">
        <v>415778</v>
      </c>
      <c r="B85">
        <v>14.23400021</v>
      </c>
      <c r="C85">
        <v>0.63020003000000002</v>
      </c>
      <c r="D85">
        <v>1210.9129638700001</v>
      </c>
      <c r="E85">
        <v>1.59739995</v>
      </c>
      <c r="F85">
        <v>891.06402588000003</v>
      </c>
      <c r="G85">
        <v>1.25510001</v>
      </c>
      <c r="H85">
        <v>9.9000003020963209E+37</v>
      </c>
      <c r="J85" s="2">
        <f>TREND(Calibration!$A$2:$A$4,Calibration!$B$2:$B$4,C85)</f>
        <v>403.25308619701838</v>
      </c>
      <c r="K85" s="2">
        <f>TREND(Calibration!$A$2:$A$4,Calibration!$C$2:$C$4,E85)</f>
        <v>626.52405843419194</v>
      </c>
      <c r="L85" s="2">
        <f>TREND(Calibration!$A$2:$A$4,Calibration!$D$2:$D$4,G85)</f>
        <v>476.3696657063997</v>
      </c>
    </row>
    <row r="86" spans="1:12" x14ac:dyDescent="0.25">
      <c r="A86">
        <v>420778</v>
      </c>
      <c r="B86">
        <v>14.0909996</v>
      </c>
      <c r="C86">
        <v>0.62589996999999997</v>
      </c>
      <c r="D86">
        <v>9.9000003020963209E+37</v>
      </c>
      <c r="E86">
        <v>1.6017999599999999</v>
      </c>
      <c r="F86">
        <v>169.40699767999999</v>
      </c>
      <c r="G86">
        <v>1.2572000000000001</v>
      </c>
      <c r="H86">
        <v>9.9000003020963209E+37</v>
      </c>
      <c r="J86" s="2">
        <f>TREND(Calibration!$A$2:$A$4,Calibration!$B$2:$B$4,C86)</f>
        <v>400.6155548390231</v>
      </c>
      <c r="K86" s="2">
        <f>TREND(Calibration!$A$2:$A$4,Calibration!$C$2:$C$4,E86)</f>
        <v>628.30423879771922</v>
      </c>
      <c r="L86" s="2">
        <f>TREND(Calibration!$A$2:$A$4,Calibration!$D$2:$D$4,G86)</f>
        <v>477.23536339836085</v>
      </c>
    </row>
    <row r="87" spans="1:12" x14ac:dyDescent="0.25">
      <c r="A87">
        <v>425779</v>
      </c>
      <c r="B87">
        <v>14.04899979</v>
      </c>
      <c r="C87">
        <v>0.62429999999999997</v>
      </c>
      <c r="D87">
        <v>1297.3559570299999</v>
      </c>
      <c r="E87">
        <v>1.64170003</v>
      </c>
      <c r="F87">
        <v>695.13201904000005</v>
      </c>
      <c r="G87">
        <v>1.2561000600000001</v>
      </c>
      <c r="H87">
        <v>1221.3170166</v>
      </c>
      <c r="J87" s="2">
        <f>TREND(Calibration!$A$2:$A$4,Calibration!$B$2:$B$4,C87)</f>
        <v>399.63417991707979</v>
      </c>
      <c r="K87" s="2">
        <f>TREND(Calibration!$A$2:$A$4,Calibration!$C$2:$C$4,E87)</f>
        <v>644.4472296357776</v>
      </c>
      <c r="L87" s="2">
        <f>TREND(Calibration!$A$2:$A$4,Calibration!$D$2:$D$4,G87)</f>
        <v>476.78192527756232</v>
      </c>
    </row>
    <row r="88" spans="1:12" x14ac:dyDescent="0.25">
      <c r="A88">
        <v>430778</v>
      </c>
      <c r="B88">
        <v>14.04599953</v>
      </c>
      <c r="C88">
        <v>0.63290000000000002</v>
      </c>
      <c r="D88">
        <v>767.35302734000004</v>
      </c>
      <c r="E88">
        <v>1.68649995</v>
      </c>
      <c r="F88">
        <v>1326.8129882799999</v>
      </c>
      <c r="G88">
        <v>1.25450003</v>
      </c>
      <c r="H88">
        <v>9.9000003020963209E+37</v>
      </c>
      <c r="J88" s="2">
        <f>TREND(Calibration!$A$2:$A$4,Calibration!$B$2:$B$4,C88)</f>
        <v>404.90916902857106</v>
      </c>
      <c r="K88" s="2">
        <f>TREND(Calibration!$A$2:$A$4,Calibration!$C$2:$C$4,E88)</f>
        <v>662.57262886705075</v>
      </c>
      <c r="L88" s="2">
        <f>TREND(Calibration!$A$2:$A$4,Calibration!$D$2:$D$4,G88)</f>
        <v>476.12233057565004</v>
      </c>
    </row>
    <row r="89" spans="1:12" x14ac:dyDescent="0.25">
      <c r="A89">
        <v>435778</v>
      </c>
      <c r="B89">
        <v>14.06200027</v>
      </c>
      <c r="C89">
        <v>0.63889998000000003</v>
      </c>
      <c r="D89">
        <v>1286.60998535</v>
      </c>
      <c r="E89">
        <v>1.6665999899999999</v>
      </c>
      <c r="F89">
        <v>1209.11096191</v>
      </c>
      <c r="G89">
        <v>1.2561000600000001</v>
      </c>
      <c r="H89">
        <v>9.9000003020963209E+37</v>
      </c>
      <c r="J89" s="2">
        <f>TREND(Calibration!$A$2:$A$4,Calibration!$B$2:$B$4,C89)</f>
        <v>408.58938172265999</v>
      </c>
      <c r="K89" s="2">
        <f>TREND(Calibration!$A$2:$A$4,Calibration!$C$2:$C$4,E89)</f>
        <v>654.52139306827326</v>
      </c>
      <c r="L89" s="2">
        <f>TREND(Calibration!$A$2:$A$4,Calibration!$D$2:$D$4,G89)</f>
        <v>476.78192527756232</v>
      </c>
    </row>
    <row r="90" spans="1:12" x14ac:dyDescent="0.25">
      <c r="A90">
        <v>440779</v>
      </c>
      <c r="B90">
        <v>14.15799999</v>
      </c>
      <c r="C90">
        <v>0.63180000000000003</v>
      </c>
      <c r="D90">
        <v>9.9000003020963209E+37</v>
      </c>
      <c r="E90">
        <v>1.68169999</v>
      </c>
      <c r="F90">
        <v>521.76800536999997</v>
      </c>
      <c r="G90">
        <v>1.25940001</v>
      </c>
      <c r="H90">
        <v>9.9000003020963209E+37</v>
      </c>
      <c r="J90" s="2">
        <f>TREND(Calibration!$A$2:$A$4,Calibration!$B$2:$B$4,C90)</f>
        <v>404.23446111896169</v>
      </c>
      <c r="K90" s="2">
        <f>TREND(Calibration!$A$2:$A$4,Calibration!$C$2:$C$4,E90)</f>
        <v>660.63063452210235</v>
      </c>
      <c r="L90" s="2">
        <f>TREND(Calibration!$A$2:$A$4,Calibration!$D$2:$D$4,G90)</f>
        <v>478.14229323102256</v>
      </c>
    </row>
    <row r="91" spans="1:12" x14ac:dyDescent="0.25">
      <c r="A91">
        <v>445778</v>
      </c>
      <c r="B91">
        <v>14.329999920000001</v>
      </c>
      <c r="C91">
        <v>0.63829999999999998</v>
      </c>
      <c r="D91">
        <v>444.54699706999997</v>
      </c>
      <c r="E91">
        <v>1.66929996</v>
      </c>
      <c r="F91">
        <v>9.9000003020963209E+37</v>
      </c>
      <c r="G91">
        <v>1.2610000400000001</v>
      </c>
      <c r="H91">
        <v>1069.1829834</v>
      </c>
      <c r="J91" s="2">
        <f>TREND(Calibration!$A$2:$A$4,Calibration!$B$2:$B$4,C91)</f>
        <v>408.22137149392597</v>
      </c>
      <c r="K91" s="2">
        <f>TREND(Calibration!$A$2:$A$4,Calibration!$C$2:$C$4,E91)</f>
        <v>655.61376185291533</v>
      </c>
      <c r="L91" s="2">
        <f>TREND(Calibration!$A$2:$A$4,Calibration!$D$2:$D$4,G91)</f>
        <v>478.80188793293485</v>
      </c>
    </row>
    <row r="92" spans="1:12" x14ac:dyDescent="0.25">
      <c r="A92">
        <v>450789</v>
      </c>
      <c r="B92">
        <v>14.434000019999999</v>
      </c>
      <c r="C92">
        <v>0.64209998000000001</v>
      </c>
      <c r="D92">
        <v>1178.41894531</v>
      </c>
      <c r="E92">
        <v>1.65310001</v>
      </c>
      <c r="F92">
        <v>9.9000003020963209E+37</v>
      </c>
      <c r="G92">
        <v>1.2615000000000001</v>
      </c>
      <c r="H92">
        <v>1206.65002441</v>
      </c>
      <c r="J92" s="2">
        <f>TREND(Calibration!$A$2:$A$4,Calibration!$B$2:$B$4,C92)</f>
        <v>410.55216836879629</v>
      </c>
      <c r="K92" s="2">
        <f>TREND(Calibration!$A$2:$A$4,Calibration!$C$2:$C$4,E92)</f>
        <v>649.05949654894459</v>
      </c>
      <c r="L92" s="2">
        <f>TREND(Calibration!$A$2:$A$4,Calibration!$D$2:$D$4,G92)</f>
        <v>479.00799092298382</v>
      </c>
    </row>
    <row r="93" spans="1:12" x14ac:dyDescent="0.25">
      <c r="A93">
        <v>455779</v>
      </c>
      <c r="B93">
        <v>14.43999958</v>
      </c>
      <c r="C93">
        <v>0.64160001</v>
      </c>
      <c r="D93">
        <v>1237.86901855</v>
      </c>
      <c r="E93">
        <v>1.70650005</v>
      </c>
      <c r="F93">
        <v>9.9000003020963209E+37</v>
      </c>
      <c r="G93">
        <v>1.2577999799999999</v>
      </c>
      <c r="H93">
        <v>1305.0019531200001</v>
      </c>
      <c r="J93" s="2">
        <f>TREND(Calibration!$A$2:$A$4,Calibration!$B$2:$B$4,C93)</f>
        <v>410.24550135646228</v>
      </c>
      <c r="K93" s="2">
        <f>TREND(Calibration!$A$2:$A$4,Calibration!$C$2:$C$4,E93)</f>
        <v>670.6643798604764</v>
      </c>
      <c r="L93" s="2">
        <f>TREND(Calibration!$A$2:$A$4,Calibration!$D$2:$D$4,G93)</f>
        <v>477.48269852911039</v>
      </c>
    </row>
    <row r="94" spans="1:12" x14ac:dyDescent="0.25">
      <c r="A94">
        <v>460779</v>
      </c>
      <c r="B94">
        <v>14.46899986</v>
      </c>
      <c r="C94">
        <v>0.63779998000000004</v>
      </c>
      <c r="D94">
        <v>9.9000003020963209E+37</v>
      </c>
      <c r="E94">
        <v>1.74109995</v>
      </c>
      <c r="F94">
        <v>9.9000003020963209E+37</v>
      </c>
      <c r="G94">
        <v>1.2615000000000001</v>
      </c>
      <c r="H94">
        <v>9.9000003020963209E+37</v>
      </c>
      <c r="J94" s="2">
        <f>TREND(Calibration!$A$2:$A$4,Calibration!$B$2:$B$4,C94)</f>
        <v>407.91467381305068</v>
      </c>
      <c r="K94" s="2">
        <f>TREND(Calibration!$A$2:$A$4,Calibration!$C$2:$C$4,E94)</f>
        <v>684.66299862725384</v>
      </c>
      <c r="L94" s="2">
        <f>TREND(Calibration!$A$2:$A$4,Calibration!$D$2:$D$4,G94)</f>
        <v>479.00799092298382</v>
      </c>
    </row>
    <row r="95" spans="1:12" x14ac:dyDescent="0.25">
      <c r="A95">
        <v>465778</v>
      </c>
      <c r="B95">
        <v>14.43700027</v>
      </c>
      <c r="C95">
        <v>0.64259999999999995</v>
      </c>
      <c r="D95">
        <v>1311.3129882799999</v>
      </c>
      <c r="E95">
        <v>1.7453999499999999</v>
      </c>
      <c r="F95">
        <v>9.9000003020963209E+37</v>
      </c>
      <c r="G95">
        <v>1.25989997</v>
      </c>
      <c r="H95">
        <v>1295.7380371100001</v>
      </c>
      <c r="J95" s="2">
        <f>TREND(Calibration!$A$2:$A$4,Calibration!$B$2:$B$4,C95)</f>
        <v>410.85886604967158</v>
      </c>
      <c r="K95" s="2">
        <f>TREND(Calibration!$A$2:$A$4,Calibration!$C$2:$C$4,E95)</f>
        <v>686.40271639225148</v>
      </c>
      <c r="L95" s="2">
        <f>TREND(Calibration!$A$2:$A$4,Calibration!$D$2:$D$4,G95)</f>
        <v>478.34839622107154</v>
      </c>
    </row>
    <row r="96" spans="1:12" x14ac:dyDescent="0.25">
      <c r="A96">
        <v>470778</v>
      </c>
      <c r="B96">
        <v>14.454999920000001</v>
      </c>
      <c r="C96">
        <v>0.64859997999999996</v>
      </c>
      <c r="D96">
        <v>1345.79504395</v>
      </c>
      <c r="E96">
        <v>1.75730002</v>
      </c>
      <c r="F96">
        <v>9.9000003020963209E+37</v>
      </c>
      <c r="G96">
        <v>1.2620999799999999</v>
      </c>
      <c r="H96">
        <v>9.9000003020963209E+37</v>
      </c>
      <c r="J96" s="2">
        <f>TREND(Calibration!$A$2:$A$4,Calibration!$B$2:$B$4,C96)</f>
        <v>414.53907874376057</v>
      </c>
      <c r="K96" s="2">
        <f>TREND(Calibration!$A$2:$A$4,Calibration!$C$2:$C$4,E96)</f>
        <v>691.21731248148774</v>
      </c>
      <c r="L96" s="2">
        <f>TREND(Calibration!$A$2:$A$4,Calibration!$D$2:$D$4,G96)</f>
        <v>479.25532605373337</v>
      </c>
    </row>
    <row r="97" spans="1:12" x14ac:dyDescent="0.25">
      <c r="A97">
        <v>475778</v>
      </c>
      <c r="B97">
        <v>14.44499969</v>
      </c>
      <c r="C97">
        <v>0.64429997999999999</v>
      </c>
      <c r="D97">
        <v>1314.3869628899999</v>
      </c>
      <c r="E97">
        <v>1.72650003</v>
      </c>
      <c r="F97">
        <v>1141.8399658200001</v>
      </c>
      <c r="G97">
        <v>1.25940001</v>
      </c>
      <c r="H97">
        <v>9.9000003020963209E+37</v>
      </c>
      <c r="J97" s="2">
        <f>TREND(Calibration!$A$2:$A$4,Calibration!$B$2:$B$4,C97)</f>
        <v>411.90158418801497</v>
      </c>
      <c r="K97" s="2">
        <f>TREND(Calibration!$A$2:$A$4,Calibration!$C$2:$C$4,E97)</f>
        <v>678.75608230363878</v>
      </c>
      <c r="L97" s="2">
        <f>TREND(Calibration!$A$2:$A$4,Calibration!$D$2:$D$4,G97)</f>
        <v>478.14229323102256</v>
      </c>
    </row>
    <row r="98" spans="1:12" x14ac:dyDescent="0.25">
      <c r="A98">
        <v>480778</v>
      </c>
      <c r="B98">
        <v>14.46800041</v>
      </c>
      <c r="C98">
        <v>0.63669997</v>
      </c>
      <c r="D98">
        <v>9.9000003020963209E+37</v>
      </c>
      <c r="E98">
        <v>1.74810004</v>
      </c>
      <c r="F98">
        <v>1051.3000488299999</v>
      </c>
      <c r="G98">
        <v>1.25989997</v>
      </c>
      <c r="H98">
        <v>1331.51599121</v>
      </c>
      <c r="J98" s="2">
        <f>TREND(Calibration!$A$2:$A$4,Calibration!$B$2:$B$4,C98)</f>
        <v>407.23995976973305</v>
      </c>
      <c r="K98" s="2">
        <f>TREND(Calibration!$A$2:$A$4,Calibration!$C$2:$C$4,E98)</f>
        <v>687.49513372715671</v>
      </c>
      <c r="L98" s="2">
        <f>TREND(Calibration!$A$2:$A$4,Calibration!$D$2:$D$4,G98)</f>
        <v>478.34839622107154</v>
      </c>
    </row>
    <row r="99" spans="1:12" x14ac:dyDescent="0.25">
      <c r="A99">
        <v>485778</v>
      </c>
      <c r="B99">
        <v>14.583999629999999</v>
      </c>
      <c r="C99">
        <v>0.64209998000000001</v>
      </c>
      <c r="D99">
        <v>9.9000003020963209E+37</v>
      </c>
      <c r="E99">
        <v>1.7524000399999999</v>
      </c>
      <c r="F99">
        <v>625.22302246000004</v>
      </c>
      <c r="G99">
        <v>1.2610000400000001</v>
      </c>
      <c r="H99">
        <v>9.9000003020963209E+37</v>
      </c>
      <c r="J99" s="2">
        <f>TREND(Calibration!$A$2:$A$4,Calibration!$B$2:$B$4,C99)</f>
        <v>410.55216836879629</v>
      </c>
      <c r="K99" s="2">
        <f>TREND(Calibration!$A$2:$A$4,Calibration!$C$2:$C$4,E99)</f>
        <v>689.23485149215446</v>
      </c>
      <c r="L99" s="2">
        <f>TREND(Calibration!$A$2:$A$4,Calibration!$D$2:$D$4,G99)</f>
        <v>478.80188793293485</v>
      </c>
    </row>
    <row r="100" spans="1:12" x14ac:dyDescent="0.25">
      <c r="A100">
        <v>490790</v>
      </c>
      <c r="B100">
        <v>14.85700035</v>
      </c>
      <c r="C100">
        <v>0.63940001000000002</v>
      </c>
      <c r="D100">
        <v>1011.3439941399999</v>
      </c>
      <c r="E100">
        <v>1.6929999600000001</v>
      </c>
      <c r="F100">
        <v>1164.44299316</v>
      </c>
      <c r="G100">
        <v>1.2615000000000001</v>
      </c>
      <c r="H100">
        <v>1253.3000488299999</v>
      </c>
      <c r="J100" s="2">
        <f>TREND(Calibration!$A$2:$A$4,Calibration!$B$2:$B$4,C100)</f>
        <v>408.89608553724361</v>
      </c>
      <c r="K100" s="2">
        <f>TREND(Calibration!$A$2:$A$4,Calibration!$C$2:$C$4,E100)</f>
        <v>665.20243883673982</v>
      </c>
      <c r="L100" s="2">
        <f>TREND(Calibration!$A$2:$A$4,Calibration!$D$2:$D$4,G100)</f>
        <v>479.00799092298382</v>
      </c>
    </row>
    <row r="101" spans="1:12" x14ac:dyDescent="0.25">
      <c r="A101">
        <v>495779</v>
      </c>
      <c r="B101">
        <v>15.10999966</v>
      </c>
      <c r="C101">
        <v>0.64639997000000005</v>
      </c>
      <c r="D101">
        <v>9.9000003020963209E+37</v>
      </c>
      <c r="E101">
        <v>1.6972999600000001</v>
      </c>
      <c r="F101">
        <v>889.47399901999995</v>
      </c>
      <c r="G101">
        <v>1.2615000000000001</v>
      </c>
      <c r="H101">
        <v>9.9000003020963209E+37</v>
      </c>
      <c r="J101" s="2">
        <f>TREND(Calibration!$A$2:$A$4,Calibration!$B$2:$B$4,C101)</f>
        <v>413.18965679083362</v>
      </c>
      <c r="K101" s="2">
        <f>TREND(Calibration!$A$2:$A$4,Calibration!$C$2:$C$4,E101)</f>
        <v>666.94215660173745</v>
      </c>
      <c r="L101" s="2">
        <f>TREND(Calibration!$A$2:$A$4,Calibration!$D$2:$D$4,G101)</f>
        <v>479.00799092298382</v>
      </c>
    </row>
    <row r="102" spans="1:12" x14ac:dyDescent="0.25">
      <c r="A102">
        <v>500777</v>
      </c>
      <c r="B102">
        <v>15.33100033</v>
      </c>
      <c r="C102">
        <v>0.63829999999999998</v>
      </c>
      <c r="D102">
        <v>9.9000003020963209E+37</v>
      </c>
      <c r="E102">
        <v>1.75349998</v>
      </c>
      <c r="F102">
        <v>973.20697021000001</v>
      </c>
      <c r="G102">
        <v>1.26049995</v>
      </c>
      <c r="H102">
        <v>1261.9539794899999</v>
      </c>
      <c r="J102" s="2">
        <f>TREND(Calibration!$A$2:$A$4,Calibration!$B$2:$B$4,C102)</f>
        <v>408.22137149392597</v>
      </c>
      <c r="K102" s="2">
        <f>TREND(Calibration!$A$2:$A$4,Calibration!$C$2:$C$4,E102)</f>
        <v>689.67987129644087</v>
      </c>
      <c r="L102" s="2">
        <f>TREND(Calibration!$A$2:$A$4,Calibration!$D$2:$D$4,G102)</f>
        <v>478.5957313518212</v>
      </c>
    </row>
    <row r="103" spans="1:12" x14ac:dyDescent="0.25">
      <c r="A103">
        <v>505776</v>
      </c>
      <c r="B103">
        <v>15.38300037</v>
      </c>
      <c r="C103">
        <v>0.63829999999999998</v>
      </c>
      <c r="D103">
        <v>1146.60900879</v>
      </c>
      <c r="E103">
        <v>1.7793999899999999</v>
      </c>
      <c r="F103">
        <v>821.93499756000006</v>
      </c>
      <c r="G103">
        <v>1.2610000400000001</v>
      </c>
      <c r="H103">
        <v>9.9000003020963209E+37</v>
      </c>
      <c r="J103" s="2">
        <f>TREND(Calibration!$A$2:$A$4,Calibration!$B$2:$B$4,C103)</f>
        <v>408.22137149392597</v>
      </c>
      <c r="K103" s="2">
        <f>TREND(Calibration!$A$2:$A$4,Calibration!$C$2:$C$4,E103)</f>
        <v>700.15864048495655</v>
      </c>
      <c r="L103" s="2">
        <f>TREND(Calibration!$A$2:$A$4,Calibration!$D$2:$D$4,G103)</f>
        <v>478.80188793293485</v>
      </c>
    </row>
    <row r="104" spans="1:12" x14ac:dyDescent="0.25">
      <c r="A104">
        <v>510777</v>
      </c>
      <c r="B104">
        <v>15.291999819999999</v>
      </c>
      <c r="C104">
        <v>0.64259999999999995</v>
      </c>
      <c r="D104">
        <v>945.42901611000002</v>
      </c>
      <c r="E104">
        <v>1.69519997</v>
      </c>
      <c r="F104">
        <v>728.79199218999997</v>
      </c>
      <c r="G104">
        <v>1.25989997</v>
      </c>
      <c r="H104">
        <v>9.9000003020963209E+37</v>
      </c>
      <c r="J104" s="2">
        <f>TREND(Calibration!$A$2:$A$4,Calibration!$B$2:$B$4,C104)</f>
        <v>410.85886604967158</v>
      </c>
      <c r="K104" s="2">
        <f>TREND(Calibration!$A$2:$A$4,Calibration!$C$2:$C$4,E104)</f>
        <v>666.09253104143102</v>
      </c>
      <c r="L104" s="2">
        <f>TREND(Calibration!$A$2:$A$4,Calibration!$D$2:$D$4,G104)</f>
        <v>478.34839622107154</v>
      </c>
    </row>
    <row r="105" spans="1:12" x14ac:dyDescent="0.25">
      <c r="A105">
        <v>515776</v>
      </c>
      <c r="B105">
        <v>15.135999679999999</v>
      </c>
      <c r="C105">
        <v>0.64370000000000005</v>
      </c>
      <c r="D105">
        <v>896.37402343999997</v>
      </c>
      <c r="E105">
        <v>1.6433000600000001</v>
      </c>
      <c r="F105">
        <v>859.26599121000004</v>
      </c>
      <c r="G105">
        <v>1.2615000000000001</v>
      </c>
      <c r="H105">
        <v>9.9000003020963209E+37</v>
      </c>
      <c r="J105" s="2">
        <f>TREND(Calibration!$A$2:$A$4,Calibration!$B$2:$B$4,C105)</f>
        <v>411.53357395928094</v>
      </c>
      <c r="K105" s="2">
        <f>TREND(Calibration!$A$2:$A$4,Calibration!$C$2:$C$4,E105)</f>
        <v>645.09457861613328</v>
      </c>
      <c r="L105" s="2">
        <f>TREND(Calibration!$A$2:$A$4,Calibration!$D$2:$D$4,G105)</f>
        <v>479.00799092298382</v>
      </c>
    </row>
    <row r="106" spans="1:12" x14ac:dyDescent="0.25">
      <c r="A106">
        <v>520776</v>
      </c>
      <c r="B106">
        <v>15.06200027</v>
      </c>
      <c r="C106">
        <v>0.64529996999999995</v>
      </c>
      <c r="D106">
        <v>399.63800049000002</v>
      </c>
      <c r="E106">
        <v>1.67789996</v>
      </c>
      <c r="F106">
        <v>9.9000003020963209E+37</v>
      </c>
      <c r="G106">
        <v>1.25989997</v>
      </c>
      <c r="H106">
        <v>1154.3220214800001</v>
      </c>
      <c r="J106" s="2">
        <f>TREND(Calibration!$A$2:$A$4,Calibration!$B$2:$B$4,C106)</f>
        <v>412.51494888122426</v>
      </c>
      <c r="K106" s="2">
        <f>TREND(Calibration!$A$2:$A$4,Calibration!$C$2:$C$4,E106)</f>
        <v>659.09319738291072</v>
      </c>
      <c r="L106" s="2">
        <f>TREND(Calibration!$A$2:$A$4,Calibration!$D$2:$D$4,G106)</f>
        <v>478.34839622107154</v>
      </c>
    </row>
    <row r="107" spans="1:12" x14ac:dyDescent="0.25">
      <c r="A107">
        <v>525777</v>
      </c>
      <c r="B107">
        <v>14.960000040000001</v>
      </c>
      <c r="C107">
        <v>0.64370000000000005</v>
      </c>
      <c r="D107">
        <v>908.99700928000004</v>
      </c>
      <c r="E107">
        <v>1.6790000199999999</v>
      </c>
      <c r="F107">
        <v>9.9000003020963209E+37</v>
      </c>
      <c r="G107">
        <v>1.2615000000000001</v>
      </c>
      <c r="H107">
        <v>9.9000003020963209E+37</v>
      </c>
      <c r="J107" s="2">
        <f>TREND(Calibration!$A$2:$A$4,Calibration!$B$2:$B$4,C107)</f>
        <v>411.53357395928094</v>
      </c>
      <c r="K107" s="2">
        <f>TREND(Calibration!$A$2:$A$4,Calibration!$C$2:$C$4,E107)</f>
        <v>659.53826573746028</v>
      </c>
      <c r="L107" s="2">
        <f>TREND(Calibration!$A$2:$A$4,Calibration!$D$2:$D$4,G107)</f>
        <v>479.00799092298382</v>
      </c>
    </row>
    <row r="108" spans="1:12" x14ac:dyDescent="0.25">
      <c r="A108">
        <v>530776</v>
      </c>
      <c r="B108">
        <v>14.85400009</v>
      </c>
      <c r="C108">
        <v>0.63829999999999998</v>
      </c>
      <c r="D108">
        <v>995.48199463000003</v>
      </c>
      <c r="E108">
        <v>1.7049000299999999</v>
      </c>
      <c r="F108">
        <v>9.9000003020963209E+37</v>
      </c>
      <c r="G108">
        <v>1.2632000400000001</v>
      </c>
      <c r="H108">
        <v>9.9000003020963209E+37</v>
      </c>
      <c r="J108" s="2">
        <f>TREND(Calibration!$A$2:$A$4,Calibration!$B$2:$B$4,C108)</f>
        <v>408.22137149392597</v>
      </c>
      <c r="K108" s="2">
        <f>TREND(Calibration!$A$2:$A$4,Calibration!$C$2:$C$4,E108)</f>
        <v>670.01703492597596</v>
      </c>
      <c r="L108" s="2">
        <f>TREND(Calibration!$A$2:$A$4,Calibration!$D$2:$D$4,G108)</f>
        <v>479.70881364320701</v>
      </c>
    </row>
    <row r="109" spans="1:12" x14ac:dyDescent="0.25">
      <c r="A109">
        <v>535776</v>
      </c>
      <c r="B109">
        <v>14.722000120000001</v>
      </c>
      <c r="C109">
        <v>0.64429997999999999</v>
      </c>
      <c r="D109">
        <v>763.53497314000003</v>
      </c>
      <c r="E109">
        <v>1.71080005</v>
      </c>
      <c r="F109">
        <v>9.9000003020963209E+37</v>
      </c>
      <c r="G109">
        <v>1.2610000400000001</v>
      </c>
      <c r="H109">
        <v>1330.79504395</v>
      </c>
      <c r="J109" s="2">
        <f>TREND(Calibration!$A$2:$A$4,Calibration!$B$2:$B$4,C109)</f>
        <v>411.90158418801497</v>
      </c>
      <c r="K109" s="2">
        <f>TREND(Calibration!$A$2:$A$4,Calibration!$C$2:$C$4,E109)</f>
        <v>672.40409762547404</v>
      </c>
      <c r="L109" s="2">
        <f>TREND(Calibration!$A$2:$A$4,Calibration!$D$2:$D$4,G109)</f>
        <v>478.80188793293485</v>
      </c>
    </row>
    <row r="110" spans="1:12" x14ac:dyDescent="0.25">
      <c r="A110">
        <v>540777</v>
      </c>
      <c r="B110">
        <v>14.62300014</v>
      </c>
      <c r="C110">
        <v>0.64370000000000005</v>
      </c>
      <c r="D110">
        <v>643.64501953000001</v>
      </c>
      <c r="E110">
        <v>1.7049000299999999</v>
      </c>
      <c r="F110">
        <v>9.9000003020963209E+37</v>
      </c>
      <c r="G110">
        <v>1.2663999800000001</v>
      </c>
      <c r="H110">
        <v>1059.2030029299999</v>
      </c>
      <c r="J110" s="2">
        <f>TREND(Calibration!$A$2:$A$4,Calibration!$B$2:$B$4,C110)</f>
        <v>411.53357395928094</v>
      </c>
      <c r="K110" s="2">
        <f>TREND(Calibration!$A$2:$A$4,Calibration!$C$2:$C$4,E110)</f>
        <v>670.01703492597596</v>
      </c>
      <c r="L110" s="2">
        <f>TREND(Calibration!$A$2:$A$4,Calibration!$D$2:$D$4,G110)</f>
        <v>481.02795357835635</v>
      </c>
    </row>
    <row r="111" spans="1:12" x14ac:dyDescent="0.25">
      <c r="A111">
        <v>545776</v>
      </c>
      <c r="B111">
        <v>14.57800007</v>
      </c>
      <c r="C111">
        <v>0.63510001000000005</v>
      </c>
      <c r="D111">
        <v>838.90997314000003</v>
      </c>
      <c r="E111">
        <v>1.7043999400000001</v>
      </c>
      <c r="F111">
        <v>9.9000003020963209E+37</v>
      </c>
      <c r="G111">
        <v>1.2675000400000001</v>
      </c>
      <c r="H111">
        <v>9.9000003020963209E+37</v>
      </c>
      <c r="J111" s="2">
        <f>TREND(Calibration!$A$2:$A$4,Calibration!$B$2:$B$4,C111)</f>
        <v>406.258590981498</v>
      </c>
      <c r="K111" s="2">
        <f>TREND(Calibration!$A$2:$A$4,Calibration!$C$2:$C$4,E111)</f>
        <v>669.81470574990681</v>
      </c>
      <c r="L111" s="2">
        <f>TREND(Calibration!$A$2:$A$4,Calibration!$D$2:$D$4,G111)</f>
        <v>481.48144116782998</v>
      </c>
    </row>
    <row r="112" spans="1:12" x14ac:dyDescent="0.25">
      <c r="A112">
        <v>550776</v>
      </c>
      <c r="B112">
        <v>14.555999760000001</v>
      </c>
      <c r="C112">
        <v>0.63239997999999997</v>
      </c>
      <c r="D112">
        <v>717.74200439000003</v>
      </c>
      <c r="E112">
        <v>1.7053999900000001</v>
      </c>
      <c r="F112">
        <v>9.9000003020963209E+37</v>
      </c>
      <c r="G112">
        <v>1.2663999800000001</v>
      </c>
      <c r="H112">
        <v>1057.32299805</v>
      </c>
      <c r="J112" s="2">
        <f>TREND(Calibration!$A$2:$A$4,Calibration!$B$2:$B$4,C112)</f>
        <v>404.60247134769565</v>
      </c>
      <c r="K112" s="2">
        <f>TREND(Calibration!$A$2:$A$4,Calibration!$C$2:$C$4,E112)</f>
        <v>670.21931150592684</v>
      </c>
      <c r="L112" s="2">
        <f>TREND(Calibration!$A$2:$A$4,Calibration!$D$2:$D$4,G112)</f>
        <v>481.02795357835635</v>
      </c>
    </row>
    <row r="113" spans="1:12" x14ac:dyDescent="0.25">
      <c r="A113">
        <v>555776</v>
      </c>
      <c r="B113">
        <v>14.47999954</v>
      </c>
      <c r="C113">
        <v>0.62319999999999998</v>
      </c>
      <c r="D113">
        <v>1289.5860595700001</v>
      </c>
      <c r="E113">
        <v>1.70379996</v>
      </c>
      <c r="F113">
        <v>9.9000003020963209E+37</v>
      </c>
      <c r="G113">
        <v>1.2675000400000001</v>
      </c>
      <c r="H113">
        <v>9.9000003020963209E+37</v>
      </c>
      <c r="J113" s="2">
        <f>TREND(Calibration!$A$2:$A$4,Calibration!$B$2:$B$4,C113)</f>
        <v>398.95947200747042</v>
      </c>
      <c r="K113" s="2">
        <f>TREND(Calibration!$A$2:$A$4,Calibration!$C$2:$C$4,E113)</f>
        <v>669.57196252557117</v>
      </c>
      <c r="L113" s="2">
        <f>TREND(Calibration!$A$2:$A$4,Calibration!$D$2:$D$4,G113)</f>
        <v>481.48144116782998</v>
      </c>
    </row>
    <row r="114" spans="1:12" x14ac:dyDescent="0.25">
      <c r="A114">
        <v>560788</v>
      </c>
      <c r="B114">
        <v>14.352000240000001</v>
      </c>
      <c r="C114">
        <v>0.62639999000000002</v>
      </c>
      <c r="D114">
        <v>972.91198729999996</v>
      </c>
      <c r="E114">
        <v>1.6227999900000001</v>
      </c>
      <c r="F114">
        <v>9.9000003020963209E+37</v>
      </c>
      <c r="G114">
        <v>1.26859999</v>
      </c>
      <c r="H114">
        <v>9.9000003020963209E+37</v>
      </c>
      <c r="J114" s="2">
        <f>TREND(Calibration!$A$2:$A$4,Calibration!$B$2:$B$4,C114)</f>
        <v>400.92225251989845</v>
      </c>
      <c r="K114" s="2">
        <f>TREND(Calibration!$A$2:$A$4,Calibration!$C$2:$C$4,E114)</f>
        <v>636.80054699690163</v>
      </c>
      <c r="L114" s="2">
        <f>TREND(Calibration!$A$2:$A$4,Calibration!$D$2:$D$4,G114)</f>
        <v>481.93488341101818</v>
      </c>
    </row>
    <row r="115" spans="1:12" x14ac:dyDescent="0.25">
      <c r="A115">
        <v>565778</v>
      </c>
      <c r="B115">
        <v>14.29699993</v>
      </c>
      <c r="C115">
        <v>0.63129997000000004</v>
      </c>
      <c r="D115">
        <v>913.02099609000004</v>
      </c>
      <c r="E115">
        <v>1.63849998</v>
      </c>
      <c r="F115">
        <v>9.9000003020963209E+37</v>
      </c>
      <c r="G115">
        <v>1.2675000400000001</v>
      </c>
      <c r="H115">
        <v>9.9000003020963209E+37</v>
      </c>
      <c r="J115" s="2">
        <f>TREND(Calibration!$A$2:$A$4,Calibration!$B$2:$B$4,C115)</f>
        <v>403.92775730437813</v>
      </c>
      <c r="K115" s="2">
        <f>TREND(Calibration!$A$2:$A$4,Calibration!$C$2:$C$4,E115)</f>
        <v>643.15253572092161</v>
      </c>
      <c r="L115" s="2">
        <f>TREND(Calibration!$A$2:$A$4,Calibration!$D$2:$D$4,G115)</f>
        <v>481.48144116782998</v>
      </c>
    </row>
    <row r="116" spans="1:12" x14ac:dyDescent="0.25">
      <c r="A116">
        <v>570778</v>
      </c>
      <c r="B116">
        <v>14.24199963</v>
      </c>
      <c r="C116">
        <v>0.62159997</v>
      </c>
      <c r="D116">
        <v>9.9000003020963209E+37</v>
      </c>
      <c r="E116">
        <v>1.58560002</v>
      </c>
      <c r="F116">
        <v>1276.43005371</v>
      </c>
      <c r="G116">
        <v>1.2696000300000001</v>
      </c>
      <c r="H116">
        <v>9.9000003020963209E+37</v>
      </c>
      <c r="J116" s="2">
        <f>TREND(Calibration!$A$2:$A$4,Calibration!$B$2:$B$4,C116)</f>
        <v>397.9780602832775</v>
      </c>
      <c r="K116" s="2">
        <f>TREND(Calibration!$A$2:$A$4,Calibration!$C$2:$C$4,E116)</f>
        <v>621.74997753960372</v>
      </c>
      <c r="L116" s="2">
        <f>TREND(Calibration!$A$2:$A$4,Calibration!$D$2:$D$4,G116)</f>
        <v>482.34713885979124</v>
      </c>
    </row>
    <row r="117" spans="1:12" x14ac:dyDescent="0.25">
      <c r="A117">
        <v>575777</v>
      </c>
      <c r="B117">
        <v>14.24199963</v>
      </c>
      <c r="C117">
        <v>0.61940002000000005</v>
      </c>
      <c r="D117">
        <v>573.12097168000003</v>
      </c>
      <c r="E117">
        <v>1.58179998</v>
      </c>
      <c r="F117">
        <v>1279.5080566399999</v>
      </c>
      <c r="G117">
        <v>1.27180004</v>
      </c>
      <c r="H117">
        <v>1200.3680419899999</v>
      </c>
      <c r="J117" s="2">
        <f>TREND(Calibration!$A$2:$A$4,Calibration!$B$2:$B$4,C117)</f>
        <v>396.62867513260022</v>
      </c>
      <c r="K117" s="2">
        <f>TREND(Calibration!$A$2:$A$4,Calibration!$C$2:$C$4,E117)</f>
        <v>620.21253635455685</v>
      </c>
      <c r="L117" s="2">
        <f>TREND(Calibration!$A$2:$A$4,Calibration!$D$2:$D$4,G117)</f>
        <v>483.25406869245296</v>
      </c>
    </row>
    <row r="118" spans="1:12" x14ac:dyDescent="0.25">
      <c r="A118">
        <v>580777</v>
      </c>
      <c r="B118">
        <v>14.300999640000001</v>
      </c>
      <c r="C118">
        <v>0.62159997</v>
      </c>
      <c r="D118">
        <v>841.20898437000005</v>
      </c>
      <c r="E118">
        <v>1.6028000099999999</v>
      </c>
      <c r="F118">
        <v>1241.6729736299999</v>
      </c>
      <c r="G118">
        <v>1.2723</v>
      </c>
      <c r="H118">
        <v>1215.2810058600001</v>
      </c>
      <c r="J118" s="2">
        <f>TREND(Calibration!$A$2:$A$4,Calibration!$B$2:$B$4,C118)</f>
        <v>397.9780602832775</v>
      </c>
      <c r="K118" s="2">
        <f>TREND(Calibration!$A$2:$A$4,Calibration!$C$2:$C$4,E118)</f>
        <v>628.70884455373914</v>
      </c>
      <c r="L118" s="2">
        <f>TREND(Calibration!$A$2:$A$4,Calibration!$D$2:$D$4,G118)</f>
        <v>483.46017168250194</v>
      </c>
    </row>
    <row r="119" spans="1:12" x14ac:dyDescent="0.25">
      <c r="A119">
        <v>585778</v>
      </c>
      <c r="B119">
        <v>14.31400013</v>
      </c>
      <c r="C119">
        <v>0.62429999999999997</v>
      </c>
      <c r="D119">
        <v>9.9000003020963209E+37</v>
      </c>
      <c r="E119">
        <v>1.6773999900000001</v>
      </c>
      <c r="F119">
        <v>531.85699463000003</v>
      </c>
      <c r="G119">
        <v>1.2733999499999999</v>
      </c>
      <c r="H119">
        <v>9.9000003020963209E+37</v>
      </c>
      <c r="J119" s="2">
        <f>TREND(Calibration!$A$2:$A$4,Calibration!$B$2:$B$4,C119)</f>
        <v>399.63417991707979</v>
      </c>
      <c r="K119" s="2">
        <f>TREND(Calibration!$A$2:$A$4,Calibration!$C$2:$C$4,E119)</f>
        <v>658.89091675710472</v>
      </c>
      <c r="L119" s="2">
        <f>TREND(Calibration!$A$2:$A$4,Calibration!$D$2:$D$4,G119)</f>
        <v>483.91361392569002</v>
      </c>
    </row>
    <row r="120" spans="1:12" x14ac:dyDescent="0.25">
      <c r="A120">
        <v>590777</v>
      </c>
      <c r="B120">
        <v>14.347000120000001</v>
      </c>
      <c r="C120">
        <v>0.61669998999999998</v>
      </c>
      <c r="D120">
        <v>1230.2180175799999</v>
      </c>
      <c r="E120">
        <v>1.6713999500000001</v>
      </c>
      <c r="F120">
        <v>803.40100098000005</v>
      </c>
      <c r="G120">
        <v>1.27610004</v>
      </c>
      <c r="H120">
        <v>9.9000003020963209E+37</v>
      </c>
      <c r="J120" s="2">
        <f>TREND(Calibration!$A$2:$A$4,Calibration!$B$2:$B$4,C120)</f>
        <v>394.97255549879787</v>
      </c>
      <c r="K120" s="2">
        <f>TREND(Calibration!$A$2:$A$4,Calibration!$C$2:$C$4,E120)</f>
        <v>656.46338741322177</v>
      </c>
      <c r="L120" s="2">
        <f>TREND(Calibration!$A$2:$A$4,Calibration!$D$2:$D$4,G120)</f>
        <v>485.02669621707594</v>
      </c>
    </row>
    <row r="121" spans="1:12" x14ac:dyDescent="0.25">
      <c r="A121">
        <v>595778</v>
      </c>
      <c r="B121">
        <v>14.37300014</v>
      </c>
      <c r="C121">
        <v>0.62370002000000002</v>
      </c>
      <c r="D121">
        <v>711.29602050999995</v>
      </c>
      <c r="E121">
        <v>1.66929996</v>
      </c>
      <c r="F121">
        <v>1272.3549804700001</v>
      </c>
      <c r="G121">
        <v>1.27670002</v>
      </c>
      <c r="H121">
        <v>1212.3420410199999</v>
      </c>
      <c r="J121" s="2">
        <f>TREND(Calibration!$A$2:$A$4,Calibration!$B$2:$B$4,C121)</f>
        <v>399.26616968834577</v>
      </c>
      <c r="K121" s="2">
        <f>TREND(Calibration!$A$2:$A$4,Calibration!$C$2:$C$4,E121)</f>
        <v>655.61376185291533</v>
      </c>
      <c r="L121" s="2">
        <f>TREND(Calibration!$A$2:$A$4,Calibration!$D$2:$D$4,G121)</f>
        <v>485.2740313478256</v>
      </c>
    </row>
    <row r="122" spans="1:12" x14ac:dyDescent="0.25">
      <c r="A122">
        <v>600779</v>
      </c>
      <c r="B122">
        <v>14.26200008</v>
      </c>
      <c r="C122">
        <v>0.62209999999999999</v>
      </c>
      <c r="D122">
        <v>9.9000003020963209E+37</v>
      </c>
      <c r="E122">
        <v>1.73029995</v>
      </c>
      <c r="F122">
        <v>773.89300536999997</v>
      </c>
      <c r="G122">
        <v>1.2740000499999999</v>
      </c>
      <c r="H122">
        <v>9.9000003020963209E+37</v>
      </c>
      <c r="J122" s="2">
        <f>TREND(Calibration!$A$2:$A$4,Calibration!$B$2:$B$4,C122)</f>
        <v>398.28476409786111</v>
      </c>
      <c r="K122" s="2">
        <f>TREND(Calibration!$A$2:$A$4,Calibration!$C$2:$C$4,E122)</f>
        <v>680.29347493842249</v>
      </c>
      <c r="L122" s="2">
        <f>TREND(Calibration!$A$2:$A$4,Calibration!$D$2:$D$4,G122)</f>
        <v>484.16099852511479</v>
      </c>
    </row>
    <row r="123" spans="1:12" x14ac:dyDescent="0.25">
      <c r="A123">
        <v>605778</v>
      </c>
      <c r="B123">
        <v>14.163999560000001</v>
      </c>
      <c r="C123">
        <v>0.62159997</v>
      </c>
      <c r="D123">
        <v>9.9000003020963209E+37</v>
      </c>
      <c r="E123">
        <v>1.6525000299999999</v>
      </c>
      <c r="F123">
        <v>481.44900512999999</v>
      </c>
      <c r="G123">
        <v>1.2776999499999999</v>
      </c>
      <c r="H123">
        <v>9.9000003020963209E+37</v>
      </c>
      <c r="J123" s="2">
        <f>TREND(Calibration!$A$2:$A$4,Calibration!$B$2:$B$4,C123)</f>
        <v>397.9780602832775</v>
      </c>
      <c r="K123" s="2">
        <f>TREND(Calibration!$A$2:$A$4,Calibration!$C$2:$C$4,E123)</f>
        <v>648.81675332460895</v>
      </c>
      <c r="L123" s="2">
        <f>TREND(Calibration!$A$2:$A$4,Calibration!$D$2:$D$4,G123)</f>
        <v>485.68624145031299</v>
      </c>
    </row>
    <row r="124" spans="1:12" x14ac:dyDescent="0.25">
      <c r="A124">
        <v>610779</v>
      </c>
      <c r="B124">
        <v>14.07299995</v>
      </c>
      <c r="C124">
        <v>0.62050002999999998</v>
      </c>
      <c r="D124">
        <v>9.9000003020963209E+37</v>
      </c>
      <c r="E124">
        <v>1.6945999899999999</v>
      </c>
      <c r="F124">
        <v>266.05398559999998</v>
      </c>
      <c r="G124">
        <v>1.2783000499999999</v>
      </c>
      <c r="H124">
        <v>9.9000003020963209E+37</v>
      </c>
      <c r="J124" s="2">
        <f>TREND(Calibration!$A$2:$A$4,Calibration!$B$2:$B$4,C124)</f>
        <v>397.30338917591774</v>
      </c>
      <c r="K124" s="2">
        <f>TREND(Calibration!$A$2:$A$4,Calibration!$C$2:$C$4,E124)</f>
        <v>665.84978781709538</v>
      </c>
      <c r="L124" s="2">
        <f>TREND(Calibration!$A$2:$A$4,Calibration!$D$2:$D$4,G124)</f>
        <v>485.93362604973777</v>
      </c>
    </row>
    <row r="125" spans="1:12" x14ac:dyDescent="0.25">
      <c r="A125">
        <v>615777</v>
      </c>
      <c r="B125">
        <v>14.03100014</v>
      </c>
      <c r="C125">
        <v>0.62370002000000002</v>
      </c>
      <c r="D125">
        <v>9.9000003020963209E+37</v>
      </c>
      <c r="E125">
        <v>1.70869994</v>
      </c>
      <c r="F125">
        <v>698.44799805000002</v>
      </c>
      <c r="G125">
        <v>1.2783000499999999</v>
      </c>
      <c r="H125">
        <v>1032.2030029299999</v>
      </c>
      <c r="J125" s="2">
        <f>TREND(Calibration!$A$2:$A$4,Calibration!$B$2:$B$4,C125)</f>
        <v>399.26616968834577</v>
      </c>
      <c r="K125" s="2">
        <f>TREND(Calibration!$A$2:$A$4,Calibration!$C$2:$C$4,E125)</f>
        <v>671.55442351490444</v>
      </c>
      <c r="L125" s="2">
        <f>TREND(Calibration!$A$2:$A$4,Calibration!$D$2:$D$4,G125)</f>
        <v>485.93362604973777</v>
      </c>
    </row>
    <row r="126" spans="1:12" x14ac:dyDescent="0.25">
      <c r="A126">
        <v>620777</v>
      </c>
      <c r="B126">
        <v>14.06999969</v>
      </c>
      <c r="C126">
        <v>0.62319999999999998</v>
      </c>
      <c r="D126">
        <v>9.9000003020963209E+37</v>
      </c>
      <c r="E126">
        <v>1.7237999399999999</v>
      </c>
      <c r="F126">
        <v>340.38400268999999</v>
      </c>
      <c r="G126">
        <v>1.2788000100000001</v>
      </c>
      <c r="H126">
        <v>9.9000003020963209E+37</v>
      </c>
      <c r="J126" s="2">
        <f>TREND(Calibration!$A$2:$A$4,Calibration!$B$2:$B$4,C126)</f>
        <v>398.95947200747042</v>
      </c>
      <c r="K126" s="2">
        <f>TREND(Calibration!$A$2:$A$4,Calibration!$C$2:$C$4,E126)</f>
        <v>677.66366496873343</v>
      </c>
      <c r="L126" s="2">
        <f>TREND(Calibration!$A$2:$A$4,Calibration!$D$2:$D$4,G126)</f>
        <v>486.13972903978674</v>
      </c>
    </row>
    <row r="127" spans="1:12" x14ac:dyDescent="0.25">
      <c r="A127">
        <v>625779</v>
      </c>
      <c r="B127">
        <v>14.18999958</v>
      </c>
      <c r="C127">
        <v>0.62269998000000004</v>
      </c>
      <c r="D127">
        <v>9.9000003020963209E+37</v>
      </c>
      <c r="E127">
        <v>1.74489999</v>
      </c>
      <c r="F127">
        <v>324.84399414000001</v>
      </c>
      <c r="G127">
        <v>1.27719998</v>
      </c>
      <c r="H127">
        <v>9.9000003020963209E+37</v>
      </c>
      <c r="J127" s="2">
        <f>TREND(Calibration!$A$2:$A$4,Calibration!$B$2:$B$4,C127)</f>
        <v>398.65277432659514</v>
      </c>
      <c r="K127" s="2">
        <f>TREND(Calibration!$A$2:$A$4,Calibration!$C$2:$C$4,E127)</f>
        <v>686.20043981230071</v>
      </c>
      <c r="L127" s="2">
        <f>TREND(Calibration!$A$2:$A$4,Calibration!$D$2:$D$4,G127)</f>
        <v>485.48013433787457</v>
      </c>
    </row>
    <row r="128" spans="1:12" x14ac:dyDescent="0.25">
      <c r="A128">
        <v>630778</v>
      </c>
      <c r="B128">
        <v>14.40400028</v>
      </c>
      <c r="C128">
        <v>0.62540001000000001</v>
      </c>
      <c r="D128">
        <v>9.9000003020963209E+37</v>
      </c>
      <c r="E128">
        <v>1.6990000000000001</v>
      </c>
      <c r="F128">
        <v>440.42498778999999</v>
      </c>
      <c r="G128">
        <v>1.27719998</v>
      </c>
      <c r="H128">
        <v>9.9000003020963209E+37</v>
      </c>
      <c r="J128" s="2">
        <f>TREND(Calibration!$A$2:$A$4,Calibration!$B$2:$B$4,C128)</f>
        <v>400.30889396039743</v>
      </c>
      <c r="K128" s="2">
        <f>TREND(Calibration!$A$2:$A$4,Calibration!$C$2:$C$4,E128)</f>
        <v>667.62996818062277</v>
      </c>
      <c r="L128" s="2">
        <f>TREND(Calibration!$A$2:$A$4,Calibration!$D$2:$D$4,G128)</f>
        <v>485.48013433787457</v>
      </c>
    </row>
    <row r="129" spans="1:12" x14ac:dyDescent="0.25">
      <c r="A129">
        <v>635778</v>
      </c>
      <c r="B129">
        <v>14.62800026</v>
      </c>
      <c r="C129">
        <v>0.63080000999999997</v>
      </c>
      <c r="D129">
        <v>9.9000003020963209E+37</v>
      </c>
      <c r="E129">
        <v>1.7102999699999999</v>
      </c>
      <c r="F129">
        <v>575.35198975000003</v>
      </c>
      <c r="G129">
        <v>1.2798999499999999</v>
      </c>
      <c r="H129">
        <v>9.9000003020963209E+37</v>
      </c>
      <c r="J129" s="2">
        <f>TREND(Calibration!$A$2:$A$4,Calibration!$B$2:$B$4,C129)</f>
        <v>403.62109642575234</v>
      </c>
      <c r="K129" s="2">
        <f>TREND(Calibration!$A$2:$A$4,Calibration!$C$2:$C$4,E129)</f>
        <v>672.20177249526</v>
      </c>
      <c r="L129" s="2">
        <f>TREND(Calibration!$A$2:$A$4,Calibration!$D$2:$D$4,G129)</f>
        <v>486.59316716058527</v>
      </c>
    </row>
    <row r="130" spans="1:12" x14ac:dyDescent="0.25">
      <c r="A130">
        <v>640779</v>
      </c>
      <c r="B130">
        <v>14.84599972</v>
      </c>
      <c r="C130">
        <v>0.62910001999999998</v>
      </c>
      <c r="D130">
        <v>9.9000003020963209E+37</v>
      </c>
      <c r="E130">
        <v>1.6223000299999999</v>
      </c>
      <c r="F130">
        <v>361.02899170000001</v>
      </c>
      <c r="G130">
        <v>1.2793999899999999</v>
      </c>
      <c r="H130">
        <v>9.9000003020963209E+37</v>
      </c>
      <c r="J130" s="2">
        <f>TREND(Calibration!$A$2:$A$4,Calibration!$B$2:$B$4,C130)</f>
        <v>402.57837215370074</v>
      </c>
      <c r="K130" s="2">
        <f>TREND(Calibration!$A$2:$A$4,Calibration!$C$2:$C$4,E130)</f>
        <v>636.59827041695075</v>
      </c>
      <c r="L130" s="2">
        <f>TREND(Calibration!$A$2:$A$4,Calibration!$D$2:$D$4,G130)</f>
        <v>486.38706417053629</v>
      </c>
    </row>
    <row r="131" spans="1:12" x14ac:dyDescent="0.25">
      <c r="A131">
        <v>645778</v>
      </c>
      <c r="B131">
        <v>14.975000380000001</v>
      </c>
      <c r="C131">
        <v>0.62319999999999998</v>
      </c>
      <c r="D131">
        <v>1161.9890136700001</v>
      </c>
      <c r="E131">
        <v>1.6297999599999999</v>
      </c>
      <c r="F131">
        <v>739.17901611000002</v>
      </c>
      <c r="G131">
        <v>1.28209996</v>
      </c>
      <c r="H131">
        <v>9.9000003020963209E+37</v>
      </c>
      <c r="J131" s="2">
        <f>TREND(Calibration!$A$2:$A$4,Calibration!$B$2:$B$4,C131)</f>
        <v>398.95947200747042</v>
      </c>
      <c r="K131" s="2">
        <f>TREND(Calibration!$A$2:$A$4,Calibration!$C$2:$C$4,E131)</f>
        <v>639.63263354654134</v>
      </c>
      <c r="L131" s="2">
        <f>TREND(Calibration!$A$2:$A$4,Calibration!$D$2:$D$4,G131)</f>
        <v>487.5000969932471</v>
      </c>
    </row>
    <row r="132" spans="1:12" x14ac:dyDescent="0.25">
      <c r="A132">
        <v>650778</v>
      </c>
      <c r="B132">
        <v>15.065999980000001</v>
      </c>
      <c r="C132">
        <v>0.62910001999999998</v>
      </c>
      <c r="D132">
        <v>711.30401611000002</v>
      </c>
      <c r="E132">
        <v>1.68490005</v>
      </c>
      <c r="F132">
        <v>1043.0920410199999</v>
      </c>
      <c r="G132">
        <v>1.2836999899999999</v>
      </c>
      <c r="H132">
        <v>1221.3010253899999</v>
      </c>
      <c r="J132" s="2">
        <f>TREND(Calibration!$A$2:$A$4,Calibration!$B$2:$B$4,C132)</f>
        <v>402.57837215370074</v>
      </c>
      <c r="K132" s="2">
        <f>TREND(Calibration!$A$2:$A$4,Calibration!$C$2:$C$4,E132)</f>
        <v>661.92533248281359</v>
      </c>
      <c r="L132" s="2">
        <f>TREND(Calibration!$A$2:$A$4,Calibration!$D$2:$D$4,G132)</f>
        <v>488.15969169515927</v>
      </c>
    </row>
    <row r="133" spans="1:12" x14ac:dyDescent="0.25">
      <c r="A133">
        <v>655778</v>
      </c>
      <c r="B133">
        <v>15.04699993</v>
      </c>
      <c r="C133">
        <v>0.62749999999999995</v>
      </c>
      <c r="D133">
        <v>1278.85998535</v>
      </c>
      <c r="E133">
        <v>1.6223000299999999</v>
      </c>
      <c r="F133">
        <v>816.95001220999995</v>
      </c>
      <c r="G133">
        <v>1.28100002</v>
      </c>
      <c r="H133">
        <v>9.9000003020963209E+37</v>
      </c>
      <c r="J133" s="2">
        <f>TREND(Calibration!$A$2:$A$4,Calibration!$B$2:$B$4,C133)</f>
        <v>401.59696656321603</v>
      </c>
      <c r="K133" s="2">
        <f>TREND(Calibration!$A$2:$A$4,Calibration!$C$2:$C$4,E133)</f>
        <v>636.59827041695075</v>
      </c>
      <c r="L133" s="2">
        <f>TREND(Calibration!$A$2:$A$4,Calibration!$D$2:$D$4,G133)</f>
        <v>487.04665887244857</v>
      </c>
    </row>
    <row r="134" spans="1:12" x14ac:dyDescent="0.25">
      <c r="A134">
        <v>660778</v>
      </c>
      <c r="B134">
        <v>15.024000170000001</v>
      </c>
      <c r="C134">
        <v>0.62540001000000001</v>
      </c>
      <c r="D134">
        <v>9.9000003020963209E+37</v>
      </c>
      <c r="E134">
        <v>1.6837999800000001</v>
      </c>
      <c r="F134">
        <v>526.05603026999995</v>
      </c>
      <c r="G134">
        <v>1.2788000100000001</v>
      </c>
      <c r="H134">
        <v>9.9000003020963209E+37</v>
      </c>
      <c r="J134" s="2">
        <f>TREND(Calibration!$A$2:$A$4,Calibration!$B$2:$B$4,C134)</f>
        <v>400.30889396039743</v>
      </c>
      <c r="K134" s="2">
        <f>TREND(Calibration!$A$2:$A$4,Calibration!$C$2:$C$4,E134)</f>
        <v>661.48026008240879</v>
      </c>
      <c r="L134" s="2">
        <f>TREND(Calibration!$A$2:$A$4,Calibration!$D$2:$D$4,G134)</f>
        <v>486.13972903978674</v>
      </c>
    </row>
    <row r="135" spans="1:12" x14ac:dyDescent="0.25">
      <c r="A135">
        <v>665778</v>
      </c>
      <c r="B135">
        <v>14.972000120000001</v>
      </c>
      <c r="C135">
        <v>0.62699996999999996</v>
      </c>
      <c r="D135">
        <v>1181.3100585899999</v>
      </c>
      <c r="E135">
        <v>1.6957000499999999</v>
      </c>
      <c r="F135">
        <v>806.83599853999999</v>
      </c>
      <c r="G135">
        <v>1.27289999</v>
      </c>
      <c r="H135">
        <v>9.9000003020963209E+37</v>
      </c>
      <c r="J135" s="2">
        <f>TREND(Calibration!$A$2:$A$4,Calibration!$B$2:$B$4,C135)</f>
        <v>401.29026274863241</v>
      </c>
      <c r="K135" s="2">
        <f>TREND(Calibration!$A$2:$A$4,Calibration!$C$2:$C$4,E135)</f>
        <v>666.29485617164494</v>
      </c>
      <c r="L135" s="2">
        <f>TREND(Calibration!$A$2:$A$4,Calibration!$D$2:$D$4,G135)</f>
        <v>483.70751093564115</v>
      </c>
    </row>
    <row r="136" spans="1:12" x14ac:dyDescent="0.25">
      <c r="A136">
        <v>670778</v>
      </c>
      <c r="B136">
        <v>14.93599987</v>
      </c>
      <c r="C136">
        <v>0.62970000999999998</v>
      </c>
      <c r="D136">
        <v>9.9000003020963209E+37</v>
      </c>
      <c r="E136">
        <v>1.64660001</v>
      </c>
      <c r="F136">
        <v>683.51599121000004</v>
      </c>
      <c r="G136">
        <v>1.2745000099999999</v>
      </c>
      <c r="H136">
        <v>9.9000003020963209E+37</v>
      </c>
      <c r="J136" s="2">
        <f>TREND(Calibration!$A$2:$A$4,Calibration!$B$2:$B$4,C136)</f>
        <v>402.94638851614303</v>
      </c>
      <c r="K136" s="2">
        <f>TREND(Calibration!$A$2:$A$4,Calibration!$C$2:$C$4,E136)</f>
        <v>646.42969062511088</v>
      </c>
      <c r="L136" s="2">
        <f>TREND(Calibration!$A$2:$A$4,Calibration!$D$2:$D$4,G136)</f>
        <v>484.36710151516365</v>
      </c>
    </row>
    <row r="137" spans="1:12" x14ac:dyDescent="0.25">
      <c r="A137">
        <v>675777</v>
      </c>
      <c r="B137">
        <v>14.84599972</v>
      </c>
      <c r="C137">
        <v>0.63889998000000003</v>
      </c>
      <c r="D137">
        <v>9.9000003020963209E+37</v>
      </c>
      <c r="E137">
        <v>1.6497999400000001</v>
      </c>
      <c r="F137">
        <v>953.02600098000005</v>
      </c>
      <c r="G137">
        <v>1.2745000099999999</v>
      </c>
      <c r="H137">
        <v>9.9000003020963209E+37</v>
      </c>
      <c r="J137" s="2">
        <f>TREND(Calibration!$A$2:$A$4,Calibration!$B$2:$B$4,C137)</f>
        <v>408.58938172265999</v>
      </c>
      <c r="K137" s="2">
        <f>TREND(Calibration!$A$2:$A$4,Calibration!$C$2:$C$4,E137)</f>
        <v>647.72433598970372</v>
      </c>
      <c r="L137" s="2">
        <f>TREND(Calibration!$A$2:$A$4,Calibration!$D$2:$D$4,G137)</f>
        <v>484.36710151516365</v>
      </c>
    </row>
    <row r="138" spans="1:12" x14ac:dyDescent="0.25">
      <c r="A138">
        <v>680778</v>
      </c>
      <c r="B138">
        <v>14.74800014</v>
      </c>
      <c r="C138">
        <v>0.63510001000000005</v>
      </c>
      <c r="D138">
        <v>9.9000003020963209E+37</v>
      </c>
      <c r="E138">
        <v>1.7049000299999999</v>
      </c>
      <c r="F138">
        <v>1061.7709960899999</v>
      </c>
      <c r="G138">
        <v>1.2826000500000001</v>
      </c>
      <c r="H138">
        <v>9.9000003020963209E+37</v>
      </c>
      <c r="J138" s="2">
        <f>TREND(Calibration!$A$2:$A$4,Calibration!$B$2:$B$4,C138)</f>
        <v>406.258590981498</v>
      </c>
      <c r="K138" s="2">
        <f>TREND(Calibration!$A$2:$A$4,Calibration!$C$2:$C$4,E138)</f>
        <v>670.01703492597596</v>
      </c>
      <c r="L138" s="2">
        <f>TREND(Calibration!$A$2:$A$4,Calibration!$D$2:$D$4,G138)</f>
        <v>487.70625357436074</v>
      </c>
    </row>
    <row r="139" spans="1:12" x14ac:dyDescent="0.25">
      <c r="A139">
        <v>685778</v>
      </c>
      <c r="B139">
        <v>14.74800014</v>
      </c>
      <c r="C139">
        <v>0.64160001</v>
      </c>
      <c r="D139">
        <v>1364.86206055</v>
      </c>
      <c r="E139">
        <v>1.6487000000000001</v>
      </c>
      <c r="F139">
        <v>1187.95495605</v>
      </c>
      <c r="G139">
        <v>1.28209996</v>
      </c>
      <c r="H139">
        <v>9.9000003020963209E+37</v>
      </c>
      <c r="J139" s="2">
        <f>TREND(Calibration!$A$2:$A$4,Calibration!$B$2:$B$4,C139)</f>
        <v>410.24550135646228</v>
      </c>
      <c r="K139" s="2">
        <f>TREND(Calibration!$A$2:$A$4,Calibration!$C$2:$C$4,E139)</f>
        <v>647.27931618541731</v>
      </c>
      <c r="L139" s="2">
        <f>TREND(Calibration!$A$2:$A$4,Calibration!$D$2:$D$4,G139)</f>
        <v>487.5000969932471</v>
      </c>
    </row>
    <row r="140" spans="1:12" x14ac:dyDescent="0.25">
      <c r="A140">
        <v>690778</v>
      </c>
      <c r="B140">
        <v>14.70600033</v>
      </c>
      <c r="C140">
        <v>0.63719999999999999</v>
      </c>
      <c r="D140">
        <v>1074.2690429700001</v>
      </c>
      <c r="E140">
        <v>1.6881999999999999</v>
      </c>
      <c r="F140">
        <v>1276.2860107399999</v>
      </c>
      <c r="G140">
        <v>1.28149998</v>
      </c>
      <c r="H140">
        <v>9.9000003020963209E+37</v>
      </c>
      <c r="J140" s="2">
        <f>TREND(Calibration!$A$2:$A$4,Calibration!$B$2:$B$4,C140)</f>
        <v>407.5466635843166</v>
      </c>
      <c r="K140" s="2">
        <f>TREND(Calibration!$A$2:$A$4,Calibration!$C$2:$C$4,E140)</f>
        <v>663.2604444917913</v>
      </c>
      <c r="L140" s="2">
        <f>TREND(Calibration!$A$2:$A$4,Calibration!$D$2:$D$4,G140)</f>
        <v>487.25276186249744</v>
      </c>
    </row>
    <row r="141" spans="1:12" x14ac:dyDescent="0.25">
      <c r="A141">
        <v>695780</v>
      </c>
      <c r="B141">
        <v>14.65100002</v>
      </c>
      <c r="C141">
        <v>0.62910001999999998</v>
      </c>
      <c r="D141">
        <v>9.9000003020963209E+37</v>
      </c>
      <c r="E141">
        <v>1.6784000400000001</v>
      </c>
      <c r="F141">
        <v>766.56402588000003</v>
      </c>
      <c r="G141">
        <v>1.2841999500000001</v>
      </c>
      <c r="H141">
        <v>9.9000003020963209E+37</v>
      </c>
      <c r="J141" s="2">
        <f>TREND(Calibration!$A$2:$A$4,Calibration!$B$2:$B$4,C141)</f>
        <v>402.57837215370074</v>
      </c>
      <c r="K141" s="2">
        <f>TREND(Calibration!$A$2:$A$4,Calibration!$C$2:$C$4,E141)</f>
        <v>659.29552251312464</v>
      </c>
      <c r="L141" s="2">
        <f>TREND(Calibration!$A$2:$A$4,Calibration!$D$2:$D$4,G141)</f>
        <v>488.36579468520824</v>
      </c>
    </row>
    <row r="142" spans="1:12" x14ac:dyDescent="0.25">
      <c r="A142">
        <v>700781</v>
      </c>
      <c r="B142">
        <v>14.56700039</v>
      </c>
      <c r="C142">
        <v>0.63669997</v>
      </c>
      <c r="D142">
        <v>643.12402343999997</v>
      </c>
      <c r="E142">
        <v>1.6487000000000001</v>
      </c>
      <c r="F142">
        <v>9.9000003020963209E+37</v>
      </c>
      <c r="G142">
        <v>1.28209996</v>
      </c>
      <c r="H142">
        <v>1111.5219726600001</v>
      </c>
      <c r="J142" s="2">
        <f>TREND(Calibration!$A$2:$A$4,Calibration!$B$2:$B$4,C142)</f>
        <v>407.23995976973305</v>
      </c>
      <c r="K142" s="2">
        <f>TREND(Calibration!$A$2:$A$4,Calibration!$C$2:$C$4,E142)</f>
        <v>647.27931618541731</v>
      </c>
      <c r="L142" s="2">
        <f>TREND(Calibration!$A$2:$A$4,Calibration!$D$2:$D$4,G142)</f>
        <v>487.5000969932471</v>
      </c>
    </row>
    <row r="143" spans="1:12" x14ac:dyDescent="0.25">
      <c r="A143">
        <v>705780</v>
      </c>
      <c r="B143">
        <v>14.416999819999999</v>
      </c>
      <c r="C143">
        <v>0.62809998</v>
      </c>
      <c r="D143">
        <v>1280.1750488299999</v>
      </c>
      <c r="E143">
        <v>1.65409994</v>
      </c>
      <c r="F143">
        <v>1351.5560302700001</v>
      </c>
      <c r="G143">
        <v>1.28209996</v>
      </c>
      <c r="H143">
        <v>9.9000003020963209E+37</v>
      </c>
      <c r="J143" s="2">
        <f>TREND(Calibration!$A$2:$A$4,Calibration!$B$2:$B$4,C143)</f>
        <v>401.96497679195005</v>
      </c>
      <c r="K143" s="2">
        <f>TREND(Calibration!$A$2:$A$4,Calibration!$C$2:$C$4,E143)</f>
        <v>649.46405375470135</v>
      </c>
      <c r="L143" s="2">
        <f>TREND(Calibration!$A$2:$A$4,Calibration!$D$2:$D$4,G143)</f>
        <v>487.5000969932471</v>
      </c>
    </row>
    <row r="144" spans="1:12" x14ac:dyDescent="0.25">
      <c r="A144">
        <v>710780</v>
      </c>
      <c r="B144">
        <v>14.291000370000001</v>
      </c>
      <c r="C144">
        <v>0.62809998</v>
      </c>
      <c r="D144">
        <v>1121.8769531200001</v>
      </c>
      <c r="E144">
        <v>1.6244000199999999</v>
      </c>
      <c r="F144">
        <v>9.9000003020963209E+37</v>
      </c>
      <c r="G144">
        <v>1.2826000500000001</v>
      </c>
      <c r="H144">
        <v>9.9000003020963209E+37</v>
      </c>
      <c r="J144" s="2">
        <f>TREND(Calibration!$A$2:$A$4,Calibration!$B$2:$B$4,C144)</f>
        <v>401.96497679195005</v>
      </c>
      <c r="K144" s="2">
        <f>TREND(Calibration!$A$2:$A$4,Calibration!$C$2:$C$4,E144)</f>
        <v>637.44789597725719</v>
      </c>
      <c r="L144" s="2">
        <f>TREND(Calibration!$A$2:$A$4,Calibration!$D$2:$D$4,G144)</f>
        <v>487.70625357436074</v>
      </c>
    </row>
    <row r="145" spans="1:12" x14ac:dyDescent="0.25">
      <c r="A145">
        <v>715780</v>
      </c>
      <c r="B145">
        <v>14.196999549999999</v>
      </c>
      <c r="C145">
        <v>0.62209999999999999</v>
      </c>
      <c r="D145">
        <v>939.33801270000004</v>
      </c>
      <c r="E145">
        <v>1.5618000000000001</v>
      </c>
      <c r="F145">
        <v>9.9000003020963209E+37</v>
      </c>
      <c r="G145">
        <v>1.28100002</v>
      </c>
      <c r="H145">
        <v>9.9000003020963209E+37</v>
      </c>
      <c r="J145" s="2">
        <f>TREND(Calibration!$A$2:$A$4,Calibration!$B$2:$B$4,C145)</f>
        <v>398.28476409786111</v>
      </c>
      <c r="K145" s="2">
        <f>TREND(Calibration!$A$2:$A$4,Calibration!$C$2:$C$4,E145)</f>
        <v>612.12083391139447</v>
      </c>
      <c r="L145" s="2">
        <f>TREND(Calibration!$A$2:$A$4,Calibration!$D$2:$D$4,G145)</f>
        <v>487.04665887244857</v>
      </c>
    </row>
    <row r="146" spans="1:12" x14ac:dyDescent="0.25">
      <c r="A146">
        <v>720780</v>
      </c>
      <c r="B146">
        <v>14.18999958</v>
      </c>
      <c r="C146">
        <v>0.62319999999999998</v>
      </c>
      <c r="D146">
        <v>640.00402831999997</v>
      </c>
      <c r="E146">
        <v>1.61360002</v>
      </c>
      <c r="F146">
        <v>9.9000003020963209E+37</v>
      </c>
      <c r="G146">
        <v>1.2841999500000001</v>
      </c>
      <c r="H146">
        <v>9.9000003020963209E+37</v>
      </c>
      <c r="J146" s="2">
        <f>TREND(Calibration!$A$2:$A$4,Calibration!$B$2:$B$4,C146)</f>
        <v>398.95947200747042</v>
      </c>
      <c r="K146" s="2">
        <f>TREND(Calibration!$A$2:$A$4,Calibration!$C$2:$C$4,E146)</f>
        <v>633.07837228842584</v>
      </c>
      <c r="L146" s="2">
        <f>TREND(Calibration!$A$2:$A$4,Calibration!$D$2:$D$4,G146)</f>
        <v>488.36579468520824</v>
      </c>
    </row>
    <row r="147" spans="1:12" x14ac:dyDescent="0.25">
      <c r="A147">
        <v>725780</v>
      </c>
      <c r="B147">
        <v>14.20300007</v>
      </c>
      <c r="C147">
        <v>0.61830001999999995</v>
      </c>
      <c r="D147">
        <v>593.53698729999996</v>
      </c>
      <c r="E147">
        <v>1.5699000400000001</v>
      </c>
      <c r="F147">
        <v>1302.6660156200001</v>
      </c>
      <c r="G147">
        <v>1.2826000500000001</v>
      </c>
      <c r="H147">
        <v>9.9000003020963209E+37</v>
      </c>
      <c r="J147" s="2">
        <f>TREND(Calibration!$A$2:$A$4,Calibration!$B$2:$B$4,C147)</f>
        <v>395.9539672229908</v>
      </c>
      <c r="K147" s="2">
        <f>TREND(Calibration!$A$2:$A$4,Calibration!$C$2:$C$4,E147)</f>
        <v>615.39799286143909</v>
      </c>
      <c r="L147" s="2">
        <f>TREND(Calibration!$A$2:$A$4,Calibration!$D$2:$D$4,G147)</f>
        <v>487.70625357436074</v>
      </c>
    </row>
    <row r="148" spans="1:12" x14ac:dyDescent="0.25">
      <c r="A148">
        <v>730780</v>
      </c>
      <c r="B148">
        <v>14.274999619999999</v>
      </c>
      <c r="C148">
        <v>0.61940002000000005</v>
      </c>
      <c r="D148">
        <v>542.92797852000001</v>
      </c>
      <c r="E148">
        <v>1.5877000100000001</v>
      </c>
      <c r="F148">
        <v>1107.57995605</v>
      </c>
      <c r="G148">
        <v>1.2826000500000001</v>
      </c>
      <c r="H148">
        <v>9.9000003020963209E+37</v>
      </c>
      <c r="J148" s="2">
        <f>TREND(Calibration!$A$2:$A$4,Calibration!$B$2:$B$4,C148)</f>
        <v>396.62867513260022</v>
      </c>
      <c r="K148" s="2">
        <f>TREND(Calibration!$A$2:$A$4,Calibration!$C$2:$C$4,E148)</f>
        <v>622.59960309991015</v>
      </c>
      <c r="L148" s="2">
        <f>TREND(Calibration!$A$2:$A$4,Calibration!$D$2:$D$4,G148)</f>
        <v>487.70625357436074</v>
      </c>
    </row>
    <row r="149" spans="1:12" x14ac:dyDescent="0.25">
      <c r="A149">
        <v>735780</v>
      </c>
      <c r="B149">
        <v>14.32299995</v>
      </c>
      <c r="C149">
        <v>0.61940002000000005</v>
      </c>
      <c r="D149">
        <v>825.31402588000003</v>
      </c>
      <c r="E149">
        <v>1.62010002</v>
      </c>
      <c r="F149">
        <v>1019.42401123</v>
      </c>
      <c r="G149">
        <v>1.28209996</v>
      </c>
      <c r="H149">
        <v>9.9000003020963209E+37</v>
      </c>
      <c r="J149" s="2">
        <f>TREND(Calibration!$A$2:$A$4,Calibration!$B$2:$B$4,C149)</f>
        <v>396.62867513260022</v>
      </c>
      <c r="K149" s="2">
        <f>TREND(Calibration!$A$2:$A$4,Calibration!$C$2:$C$4,E149)</f>
        <v>635.70817821225955</v>
      </c>
      <c r="L149" s="2">
        <f>TREND(Calibration!$A$2:$A$4,Calibration!$D$2:$D$4,G149)</f>
        <v>487.5000969932471</v>
      </c>
    </row>
    <row r="150" spans="1:12" x14ac:dyDescent="0.25">
      <c r="A150">
        <v>740780</v>
      </c>
      <c r="B150">
        <v>14.34599972</v>
      </c>
      <c r="C150">
        <v>0.61940002000000005</v>
      </c>
      <c r="D150">
        <v>9.9000003020963209E+37</v>
      </c>
      <c r="E150">
        <v>1.5704</v>
      </c>
      <c r="F150">
        <v>742.87298583999996</v>
      </c>
      <c r="G150">
        <v>1.2826000500000001</v>
      </c>
      <c r="H150">
        <v>9.9000003020963209E+37</v>
      </c>
      <c r="J150" s="2">
        <f>TREND(Calibration!$A$2:$A$4,Calibration!$B$2:$B$4,C150)</f>
        <v>396.62867513260022</v>
      </c>
      <c r="K150" s="2">
        <f>TREND(Calibration!$A$2:$A$4,Calibration!$C$2:$C$4,E150)</f>
        <v>615.60026944138986</v>
      </c>
      <c r="L150" s="2">
        <f>TREND(Calibration!$A$2:$A$4,Calibration!$D$2:$D$4,G150)</f>
        <v>487.70625357436074</v>
      </c>
    </row>
    <row r="151" spans="1:12" x14ac:dyDescent="0.25">
      <c r="A151">
        <v>745779</v>
      </c>
      <c r="B151">
        <v>14.27099991</v>
      </c>
      <c r="C151">
        <v>0.63020003000000002</v>
      </c>
      <c r="D151">
        <v>970.17498779000005</v>
      </c>
      <c r="E151">
        <v>1.59909999</v>
      </c>
      <c r="F151">
        <v>975.69897461000005</v>
      </c>
      <c r="G151">
        <v>1.28579998</v>
      </c>
      <c r="H151">
        <v>9.9000003020963209E+37</v>
      </c>
      <c r="J151" s="2">
        <f>TREND(Calibration!$A$2:$A$4,Calibration!$B$2:$B$4,C151)</f>
        <v>403.25308619701838</v>
      </c>
      <c r="K151" s="2">
        <f>TREND(Calibration!$A$2:$A$4,Calibration!$C$2:$C$4,E151)</f>
        <v>627.21187001307715</v>
      </c>
      <c r="L151" s="2">
        <f>TREND(Calibration!$A$2:$A$4,Calibration!$D$2:$D$4,G151)</f>
        <v>489.02538938712041</v>
      </c>
    </row>
    <row r="152" spans="1:12" x14ac:dyDescent="0.25">
      <c r="A152">
        <v>750778</v>
      </c>
      <c r="B152">
        <v>14.19999981</v>
      </c>
      <c r="C152">
        <v>0.62910001999999998</v>
      </c>
      <c r="D152">
        <v>437.86700438999998</v>
      </c>
      <c r="E152">
        <v>1.6800999599999999</v>
      </c>
      <c r="F152">
        <v>1243.4219970700001</v>
      </c>
      <c r="G152">
        <v>1.2869000399999999</v>
      </c>
      <c r="H152">
        <v>9.9000003020963209E+37</v>
      </c>
      <c r="J152" s="2">
        <f>TREND(Calibration!$A$2:$A$4,Calibration!$B$2:$B$4,C152)</f>
        <v>402.57837215370074</v>
      </c>
      <c r="K152" s="2">
        <f>TREND(Calibration!$A$2:$A$4,Calibration!$C$2:$C$4,E152)</f>
        <v>659.98328554174668</v>
      </c>
      <c r="L152" s="2">
        <f>TREND(Calibration!$A$2:$A$4,Calibration!$D$2:$D$4,G152)</f>
        <v>489.47887697659405</v>
      </c>
    </row>
    <row r="153" spans="1:12" x14ac:dyDescent="0.25">
      <c r="A153">
        <v>755779</v>
      </c>
      <c r="B153">
        <v>14.12899971</v>
      </c>
      <c r="C153">
        <v>0.62860000000000005</v>
      </c>
      <c r="D153">
        <v>1173.9799804700001</v>
      </c>
      <c r="E153">
        <v>1.8566999399999999</v>
      </c>
      <c r="F153">
        <v>9.9000003020963209E+37</v>
      </c>
      <c r="G153">
        <v>1.2902</v>
      </c>
      <c r="H153">
        <v>1083.0090332</v>
      </c>
      <c r="J153" s="2">
        <f>TREND(Calibration!$A$2:$A$4,Calibration!$B$2:$B$4,C153)</f>
        <v>402.27167447282545</v>
      </c>
      <c r="K153" s="2">
        <f>TREND(Calibration!$A$2:$A$4,Calibration!$C$2:$C$4,E153)</f>
        <v>731.43308147296398</v>
      </c>
      <c r="L153" s="2">
        <f>TREND(Calibration!$A$2:$A$4,Calibration!$D$2:$D$4,G153)</f>
        <v>490.83924905244407</v>
      </c>
    </row>
    <row r="154" spans="1:12" x14ac:dyDescent="0.25">
      <c r="A154">
        <v>760780</v>
      </c>
      <c r="B154">
        <v>14.04399967</v>
      </c>
      <c r="C154">
        <v>0.63129997000000004</v>
      </c>
      <c r="D154">
        <v>9.9000003020963209E+37</v>
      </c>
      <c r="E154">
        <v>1.6578999800000001</v>
      </c>
      <c r="F154">
        <v>9.9000003020963209E+37</v>
      </c>
      <c r="G154">
        <v>1.2836999899999999</v>
      </c>
      <c r="H154">
        <v>9.9000003020963209E+37</v>
      </c>
      <c r="J154" s="2">
        <f>TREND(Calibration!$A$2:$A$4,Calibration!$B$2:$B$4,C154)</f>
        <v>403.92775730437813</v>
      </c>
      <c r="K154" s="2">
        <f>TREND(Calibration!$A$2:$A$4,Calibration!$C$2:$C$4,E154)</f>
        <v>651.00149493974834</v>
      </c>
      <c r="L154" s="2">
        <f>TREND(Calibration!$A$2:$A$4,Calibration!$D$2:$D$4,G154)</f>
        <v>488.15969169515927</v>
      </c>
    </row>
    <row r="155" spans="1:12" x14ac:dyDescent="0.25">
      <c r="A155">
        <v>765778</v>
      </c>
      <c r="B155">
        <v>14.06000042</v>
      </c>
      <c r="C155">
        <v>0.62749999999999995</v>
      </c>
      <c r="D155">
        <v>9.9000003020963209E+37</v>
      </c>
      <c r="E155">
        <v>1.6288000300000001</v>
      </c>
      <c r="F155">
        <v>9.9000003020963209E+37</v>
      </c>
      <c r="G155">
        <v>1.2848000500000001</v>
      </c>
      <c r="H155">
        <v>9.9000003020963209E+37</v>
      </c>
      <c r="J155" s="2">
        <f>TREND(Calibration!$A$2:$A$4,Calibration!$B$2:$B$4,C155)</f>
        <v>401.59696656321603</v>
      </c>
      <c r="K155" s="2">
        <f>TREND(Calibration!$A$2:$A$4,Calibration!$C$2:$C$4,E155)</f>
        <v>639.22807634078458</v>
      </c>
      <c r="L155" s="2">
        <f>TREND(Calibration!$A$2:$A$4,Calibration!$D$2:$D$4,G155)</f>
        <v>488.61317928463302</v>
      </c>
    </row>
    <row r="156" spans="1:12" x14ac:dyDescent="0.25">
      <c r="A156">
        <v>770778</v>
      </c>
      <c r="B156">
        <v>14.161000250000001</v>
      </c>
      <c r="C156">
        <v>0.62319999999999998</v>
      </c>
      <c r="D156">
        <v>855.58197021000001</v>
      </c>
      <c r="E156">
        <v>1.60230005</v>
      </c>
      <c r="F156">
        <v>1307.27404785</v>
      </c>
      <c r="G156">
        <v>1.2836999899999999</v>
      </c>
      <c r="H156">
        <v>9.9000003020963209E+37</v>
      </c>
      <c r="J156" s="2">
        <f>TREND(Calibration!$A$2:$A$4,Calibration!$B$2:$B$4,C156)</f>
        <v>398.95947200747042</v>
      </c>
      <c r="K156" s="2">
        <f>TREND(Calibration!$A$2:$A$4,Calibration!$C$2:$C$4,E156)</f>
        <v>628.50656797378849</v>
      </c>
      <c r="L156" s="2">
        <f>TREND(Calibration!$A$2:$A$4,Calibration!$D$2:$D$4,G156)</f>
        <v>488.15969169515927</v>
      </c>
    </row>
    <row r="157" spans="1:12" x14ac:dyDescent="0.25">
      <c r="A157">
        <v>775792</v>
      </c>
      <c r="B157">
        <v>14.300999640000001</v>
      </c>
      <c r="C157">
        <v>0.62540001000000001</v>
      </c>
      <c r="D157">
        <v>310.15100097999999</v>
      </c>
      <c r="E157">
        <v>1.7141</v>
      </c>
      <c r="F157">
        <v>1301.1049804700001</v>
      </c>
      <c r="G157">
        <v>1.28750002</v>
      </c>
      <c r="H157">
        <v>1254.3819580100001</v>
      </c>
      <c r="J157" s="2">
        <f>TREND(Calibration!$A$2:$A$4,Calibration!$B$2:$B$4,C157)</f>
        <v>400.30889396039743</v>
      </c>
      <c r="K157" s="2">
        <f>TREND(Calibration!$A$2:$A$4,Calibration!$C$2:$C$4,E157)</f>
        <v>673.73920963445175</v>
      </c>
      <c r="L157" s="2">
        <f>TREND(Calibration!$A$2:$A$4,Calibration!$D$2:$D$4,G157)</f>
        <v>489.72621210734371</v>
      </c>
    </row>
    <row r="158" spans="1:12" x14ac:dyDescent="0.25">
      <c r="A158">
        <v>780781</v>
      </c>
      <c r="B158">
        <v>14.413999560000001</v>
      </c>
      <c r="C158">
        <v>0.63020003000000002</v>
      </c>
      <c r="D158">
        <v>1259.0469970700001</v>
      </c>
      <c r="E158">
        <v>1.68649995</v>
      </c>
      <c r="F158">
        <v>777.05603026999995</v>
      </c>
      <c r="G158">
        <v>1.2902</v>
      </c>
      <c r="H158">
        <v>9.9000003020963209E+37</v>
      </c>
      <c r="J158" s="2">
        <f>TREND(Calibration!$A$2:$A$4,Calibration!$B$2:$B$4,C158)</f>
        <v>403.25308619701838</v>
      </c>
      <c r="K158" s="2">
        <f>TREND(Calibration!$A$2:$A$4,Calibration!$C$2:$C$4,E158)</f>
        <v>662.57262886705075</v>
      </c>
      <c r="L158" s="2">
        <f>TREND(Calibration!$A$2:$A$4,Calibration!$D$2:$D$4,G158)</f>
        <v>490.83924905244407</v>
      </c>
    </row>
    <row r="159" spans="1:12" x14ac:dyDescent="0.25">
      <c r="A159">
        <v>785780</v>
      </c>
      <c r="B159">
        <v>14.5340004</v>
      </c>
      <c r="C159">
        <v>0.63620001000000004</v>
      </c>
      <c r="D159">
        <v>1078.3010253899999</v>
      </c>
      <c r="E159">
        <v>1.7188999700000001</v>
      </c>
      <c r="F159">
        <v>887.39001465000001</v>
      </c>
      <c r="G159">
        <v>1.28750002</v>
      </c>
      <c r="H159">
        <v>9.9000003020963209E+37</v>
      </c>
      <c r="J159" s="2">
        <f>TREND(Calibration!$A$2:$A$4,Calibration!$B$2:$B$4,C159)</f>
        <v>406.93329889110737</v>
      </c>
      <c r="K159" s="2">
        <f>TREND(Calibration!$A$2:$A$4,Calibration!$C$2:$C$4,E159)</f>
        <v>675.6812080252555</v>
      </c>
      <c r="L159" s="2">
        <f>TREND(Calibration!$A$2:$A$4,Calibration!$D$2:$D$4,G159)</f>
        <v>489.72621210734371</v>
      </c>
    </row>
    <row r="160" spans="1:12" x14ac:dyDescent="0.25">
      <c r="A160">
        <v>790781</v>
      </c>
      <c r="B160">
        <v>14.65400028</v>
      </c>
      <c r="C160">
        <v>0.62699996999999996</v>
      </c>
      <c r="D160">
        <v>929.01202393000005</v>
      </c>
      <c r="E160">
        <v>1.7546000500000001</v>
      </c>
      <c r="F160">
        <v>952.58801270000004</v>
      </c>
      <c r="G160">
        <v>1.29830003</v>
      </c>
      <c r="H160">
        <v>9.9000003020963209E+37</v>
      </c>
      <c r="J160" s="2">
        <f>TREND(Calibration!$A$2:$A$4,Calibration!$B$2:$B$4,C160)</f>
        <v>401.29026274863241</v>
      </c>
      <c r="K160" s="2">
        <f>TREND(Calibration!$A$2:$A$4,Calibration!$C$2:$C$4,E160)</f>
        <v>690.12494369684578</v>
      </c>
      <c r="L160" s="2">
        <f>TREND(Calibration!$A$2:$A$4,Calibration!$D$2:$D$4,G160)</f>
        <v>494.1783969892515</v>
      </c>
    </row>
    <row r="161" spans="1:12" x14ac:dyDescent="0.25">
      <c r="A161">
        <v>795780</v>
      </c>
      <c r="B161">
        <v>14.68999958</v>
      </c>
      <c r="C161">
        <v>0.62749999999999995</v>
      </c>
      <c r="D161">
        <v>942.40197753999996</v>
      </c>
      <c r="E161">
        <v>1.68649995</v>
      </c>
      <c r="F161">
        <v>778.36297606999995</v>
      </c>
      <c r="G161">
        <v>1.29830003</v>
      </c>
      <c r="H161">
        <v>9.9000003020963209E+37</v>
      </c>
      <c r="J161" s="2">
        <f>TREND(Calibration!$A$2:$A$4,Calibration!$B$2:$B$4,C161)</f>
        <v>401.59696656321603</v>
      </c>
      <c r="K161" s="2">
        <f>TREND(Calibration!$A$2:$A$4,Calibration!$C$2:$C$4,E161)</f>
        <v>662.57262886705075</v>
      </c>
      <c r="L161" s="2">
        <f>TREND(Calibration!$A$2:$A$4,Calibration!$D$2:$D$4,G161)</f>
        <v>494.1783969892515</v>
      </c>
    </row>
    <row r="162" spans="1:12" x14ac:dyDescent="0.25">
      <c r="A162">
        <v>800780</v>
      </c>
      <c r="B162">
        <v>14.68299961</v>
      </c>
      <c r="C162">
        <v>0.62370002000000002</v>
      </c>
      <c r="D162">
        <v>1229.1829834</v>
      </c>
      <c r="E162">
        <v>1.6720000500000001</v>
      </c>
      <c r="F162">
        <v>675.83001708999996</v>
      </c>
      <c r="G162">
        <v>1.30200005</v>
      </c>
      <c r="H162">
        <v>9.9000003020963209E+37</v>
      </c>
      <c r="J162" s="2">
        <f>TREND(Calibration!$A$2:$A$4,Calibration!$B$2:$B$4,C162)</f>
        <v>399.26616968834577</v>
      </c>
      <c r="K162" s="2">
        <f>TREND(Calibration!$A$2:$A$4,Calibration!$C$2:$C$4,E162)</f>
        <v>656.70617918782057</v>
      </c>
      <c r="L162" s="2">
        <f>TREND(Calibration!$A$2:$A$4,Calibration!$D$2:$D$4,G162)</f>
        <v>495.70368938312481</v>
      </c>
    </row>
    <row r="163" spans="1:12" x14ac:dyDescent="0.25">
      <c r="A163">
        <v>805780</v>
      </c>
      <c r="B163">
        <v>14.68999958</v>
      </c>
      <c r="C163">
        <v>0.62</v>
      </c>
      <c r="D163">
        <v>9.9000003020963209E+37</v>
      </c>
      <c r="E163">
        <v>1.7206000100000001</v>
      </c>
      <c r="F163">
        <v>421.32101440000002</v>
      </c>
      <c r="G163">
        <v>1.29990005</v>
      </c>
      <c r="H163">
        <v>9.9000003020963209E+37</v>
      </c>
      <c r="J163" s="2">
        <f>TREND(Calibration!$A$2:$A$4,Calibration!$B$2:$B$4,C163)</f>
        <v>396.99668536133419</v>
      </c>
      <c r="K163" s="2">
        <f>TREND(Calibration!$A$2:$A$4,Calibration!$C$2:$C$4,E163)</f>
        <v>676.3690196041407</v>
      </c>
      <c r="L163" s="2">
        <f>TREND(Calibration!$A$2:$A$4,Calibration!$D$2:$D$4,G163)</f>
        <v>494.83798756877411</v>
      </c>
    </row>
    <row r="164" spans="1:12" x14ac:dyDescent="0.25">
      <c r="A164">
        <v>810780</v>
      </c>
      <c r="B164">
        <v>14.708999629999999</v>
      </c>
      <c r="C164">
        <v>0.61830001999999995</v>
      </c>
      <c r="D164">
        <v>1330.3430175799999</v>
      </c>
      <c r="E164">
        <v>1.67789996</v>
      </c>
      <c r="F164">
        <v>539.47100829999999</v>
      </c>
      <c r="G164">
        <v>1.2965999800000001</v>
      </c>
      <c r="H164">
        <v>9.9000003020963209E+37</v>
      </c>
      <c r="J164" s="2">
        <f>TREND(Calibration!$A$2:$A$4,Calibration!$B$2:$B$4,C164)</f>
        <v>395.9539672229908</v>
      </c>
      <c r="K164" s="2">
        <f>TREND(Calibration!$A$2:$A$4,Calibration!$C$2:$C$4,E164)</f>
        <v>659.09319738291072</v>
      </c>
      <c r="L164" s="2">
        <f>TREND(Calibration!$A$2:$A$4,Calibration!$D$2:$D$4,G164)</f>
        <v>493.47757014663864</v>
      </c>
    </row>
    <row r="165" spans="1:12" x14ac:dyDescent="0.25">
      <c r="A165">
        <v>815780</v>
      </c>
      <c r="B165">
        <v>14.68999958</v>
      </c>
      <c r="C165">
        <v>0.62370002000000002</v>
      </c>
      <c r="D165">
        <v>1094.3139648399999</v>
      </c>
      <c r="E165">
        <v>1.66439998</v>
      </c>
      <c r="F165">
        <v>656.54602050999995</v>
      </c>
      <c r="G165">
        <v>1.2971999599999999</v>
      </c>
      <c r="H165">
        <v>9.9000003020963209E+37</v>
      </c>
      <c r="J165" s="2">
        <f>TREND(Calibration!$A$2:$A$4,Calibration!$B$2:$B$4,C165)</f>
        <v>399.26616968834577</v>
      </c>
      <c r="K165" s="2">
        <f>TREND(Calibration!$A$2:$A$4,Calibration!$C$2:$C$4,E165)</f>
        <v>653.63130086358206</v>
      </c>
      <c r="L165" s="2">
        <f>TREND(Calibration!$A$2:$A$4,Calibration!$D$2:$D$4,G165)</f>
        <v>493.72490527738819</v>
      </c>
    </row>
    <row r="166" spans="1:12" x14ac:dyDescent="0.25">
      <c r="A166">
        <v>820780</v>
      </c>
      <c r="B166">
        <v>14.744999890000001</v>
      </c>
      <c r="C166">
        <v>0.62970000999999998</v>
      </c>
      <c r="D166">
        <v>723.05798340000001</v>
      </c>
      <c r="E166">
        <v>1.70650005</v>
      </c>
      <c r="F166">
        <v>9.9000003020963209E+37</v>
      </c>
      <c r="G166">
        <v>1.29770005</v>
      </c>
      <c r="H166">
        <v>9.9000003020963209E+37</v>
      </c>
      <c r="J166" s="2">
        <f>TREND(Calibration!$A$2:$A$4,Calibration!$B$2:$B$4,C166)</f>
        <v>402.94638851614303</v>
      </c>
      <c r="K166" s="2">
        <f>TREND(Calibration!$A$2:$A$4,Calibration!$C$2:$C$4,E166)</f>
        <v>670.6643798604764</v>
      </c>
      <c r="L166" s="2">
        <f>TREND(Calibration!$A$2:$A$4,Calibration!$D$2:$D$4,G166)</f>
        <v>493.93106185850183</v>
      </c>
    </row>
    <row r="167" spans="1:12" x14ac:dyDescent="0.25">
      <c r="A167">
        <v>825780</v>
      </c>
      <c r="B167">
        <v>14.713000299999999</v>
      </c>
      <c r="C167">
        <v>0.61830001999999995</v>
      </c>
      <c r="D167">
        <v>1248.8029785199999</v>
      </c>
      <c r="E167">
        <v>1.7308000299999999</v>
      </c>
      <c r="F167">
        <v>1237.0090332</v>
      </c>
      <c r="G167">
        <v>1.2971999599999999</v>
      </c>
      <c r="H167">
        <v>9.9000003020963209E+37</v>
      </c>
      <c r="J167" s="2">
        <f>TREND(Calibration!$A$2:$A$4,Calibration!$B$2:$B$4,C167)</f>
        <v>395.9539672229908</v>
      </c>
      <c r="K167" s="2">
        <f>TREND(Calibration!$A$2:$A$4,Calibration!$C$2:$C$4,E167)</f>
        <v>680.49580006863641</v>
      </c>
      <c r="L167" s="2">
        <f>TREND(Calibration!$A$2:$A$4,Calibration!$D$2:$D$4,G167)</f>
        <v>493.72490527738819</v>
      </c>
    </row>
    <row r="168" spans="1:12" x14ac:dyDescent="0.25">
      <c r="A168">
        <v>830781</v>
      </c>
      <c r="B168">
        <v>14.68299961</v>
      </c>
      <c r="C168">
        <v>0.62050002999999998</v>
      </c>
      <c r="D168">
        <v>813.99499512</v>
      </c>
      <c r="E168">
        <v>1.7460000499999999</v>
      </c>
      <c r="F168">
        <v>9.9000003020963209E+37</v>
      </c>
      <c r="G168">
        <v>1.2971999599999999</v>
      </c>
      <c r="H168">
        <v>9.9000003020963209E+37</v>
      </c>
      <c r="J168" s="2">
        <f>TREND(Calibration!$A$2:$A$4,Calibration!$B$2:$B$4,C168)</f>
        <v>397.30338917591774</v>
      </c>
      <c r="K168" s="2">
        <f>TREND(Calibration!$A$2:$A$4,Calibration!$C$2:$C$4,E168)</f>
        <v>686.64550816685039</v>
      </c>
      <c r="L168" s="2">
        <f>TREND(Calibration!$A$2:$A$4,Calibration!$D$2:$D$4,G168)</f>
        <v>493.72490527738819</v>
      </c>
    </row>
    <row r="169" spans="1:12" x14ac:dyDescent="0.25">
      <c r="A169">
        <v>835780</v>
      </c>
      <c r="B169">
        <v>14.618000029999999</v>
      </c>
      <c r="C169">
        <v>0.61940002000000005</v>
      </c>
      <c r="D169">
        <v>1216.5889892600001</v>
      </c>
      <c r="E169">
        <v>1.74870002</v>
      </c>
      <c r="F169">
        <v>9.9000003020963209E+37</v>
      </c>
      <c r="G169">
        <v>1.2992999599999999</v>
      </c>
      <c r="H169">
        <v>9.9000003020963209E+37</v>
      </c>
      <c r="J169" s="2">
        <f>TREND(Calibration!$A$2:$A$4,Calibration!$B$2:$B$4,C169)</f>
        <v>396.62867513260022</v>
      </c>
      <c r="K169" s="2">
        <f>TREND(Calibration!$A$2:$A$4,Calibration!$C$2:$C$4,E169)</f>
        <v>687.73787695149247</v>
      </c>
      <c r="L169" s="2">
        <f>TREND(Calibration!$A$2:$A$4,Calibration!$D$2:$D$4,G169)</f>
        <v>494.590607091739</v>
      </c>
    </row>
    <row r="170" spans="1:12" x14ac:dyDescent="0.25">
      <c r="A170">
        <v>840794</v>
      </c>
      <c r="B170">
        <v>14.536999700000001</v>
      </c>
      <c r="C170">
        <v>0.61780000000000002</v>
      </c>
      <c r="D170">
        <v>572.11700439000003</v>
      </c>
      <c r="E170">
        <v>1.6990000000000001</v>
      </c>
      <c r="F170">
        <v>1216.0069580100001</v>
      </c>
      <c r="G170">
        <v>1.3004000200000001</v>
      </c>
      <c r="H170">
        <v>9.9000003020963209E+37</v>
      </c>
      <c r="J170" s="2">
        <f>TREND(Calibration!$A$2:$A$4,Calibration!$B$2:$B$4,C170)</f>
        <v>395.64726954211551</v>
      </c>
      <c r="K170" s="2">
        <f>TREND(Calibration!$A$2:$A$4,Calibration!$C$2:$C$4,E170)</f>
        <v>667.62996818062277</v>
      </c>
      <c r="L170" s="2">
        <f>TREND(Calibration!$A$2:$A$4,Calibration!$D$2:$D$4,G170)</f>
        <v>495.04409468121264</v>
      </c>
    </row>
    <row r="171" spans="1:12" x14ac:dyDescent="0.25">
      <c r="A171">
        <v>845781</v>
      </c>
      <c r="B171">
        <v>14.463000299999999</v>
      </c>
      <c r="C171">
        <v>0.63080000999999997</v>
      </c>
      <c r="D171">
        <v>378.34698486000002</v>
      </c>
      <c r="E171">
        <v>1.6794999799999999</v>
      </c>
      <c r="F171">
        <v>9.9000003020963209E+37</v>
      </c>
      <c r="G171">
        <v>1.30309999</v>
      </c>
      <c r="H171">
        <v>9.9000003020963209E+37</v>
      </c>
      <c r="J171" s="2">
        <f>TREND(Calibration!$A$2:$A$4,Calibration!$B$2:$B$4,C171)</f>
        <v>403.62109642575234</v>
      </c>
      <c r="K171" s="2">
        <f>TREND(Calibration!$A$2:$A$4,Calibration!$C$2:$C$4,E171)</f>
        <v>659.74054231741104</v>
      </c>
      <c r="L171" s="2">
        <f>TREND(Calibration!$A$2:$A$4,Calibration!$D$2:$D$4,G171)</f>
        <v>496.15712750392345</v>
      </c>
    </row>
    <row r="172" spans="1:12" x14ac:dyDescent="0.25">
      <c r="A172">
        <v>850780</v>
      </c>
      <c r="B172">
        <v>14.32299995</v>
      </c>
      <c r="C172">
        <v>0.63290000000000002</v>
      </c>
      <c r="D172">
        <v>887.73199463000003</v>
      </c>
      <c r="E172">
        <v>1.73730004</v>
      </c>
      <c r="F172">
        <v>9.9000003020963209E+37</v>
      </c>
      <c r="G172">
        <v>1.30200005</v>
      </c>
      <c r="H172">
        <v>9.9000003020963209E+37</v>
      </c>
      <c r="J172" s="2">
        <f>TREND(Calibration!$A$2:$A$4,Calibration!$B$2:$B$4,C172)</f>
        <v>404.90916902857106</v>
      </c>
      <c r="K172" s="2">
        <f>TREND(Calibration!$A$2:$A$4,Calibration!$C$2:$C$4,E172)</f>
        <v>683.12561003832536</v>
      </c>
      <c r="L172" s="2">
        <f>TREND(Calibration!$A$2:$A$4,Calibration!$D$2:$D$4,G172)</f>
        <v>495.70368938312481</v>
      </c>
    </row>
    <row r="173" spans="1:12" x14ac:dyDescent="0.25">
      <c r="A173">
        <v>855780</v>
      </c>
      <c r="B173">
        <v>14.213000299999999</v>
      </c>
      <c r="C173">
        <v>0.63020003000000002</v>
      </c>
      <c r="D173">
        <v>1231.0930175799999</v>
      </c>
      <c r="E173">
        <v>1.7719000600000001</v>
      </c>
      <c r="F173">
        <v>9.9000003020963209E+37</v>
      </c>
      <c r="G173">
        <v>1.30260003</v>
      </c>
      <c r="H173">
        <v>9.9000003020963209E+37</v>
      </c>
      <c r="J173" s="2">
        <f>TREND(Calibration!$A$2:$A$4,Calibration!$B$2:$B$4,C173)</f>
        <v>403.25308619701838</v>
      </c>
      <c r="K173" s="2">
        <f>TREND(Calibration!$A$2:$A$4,Calibration!$C$2:$C$4,E173)</f>
        <v>697.12427735536608</v>
      </c>
      <c r="L173" s="2">
        <f>TREND(Calibration!$A$2:$A$4,Calibration!$D$2:$D$4,G173)</f>
        <v>495.95102451387447</v>
      </c>
    </row>
    <row r="174" spans="1:12" x14ac:dyDescent="0.25">
      <c r="A174">
        <v>860781</v>
      </c>
      <c r="B174">
        <v>14.18700027</v>
      </c>
      <c r="C174">
        <v>0.62910001999999998</v>
      </c>
      <c r="D174">
        <v>570.48797606999995</v>
      </c>
      <c r="E174">
        <v>1.8405</v>
      </c>
      <c r="F174">
        <v>9.9000003020963209E+37</v>
      </c>
      <c r="G174">
        <v>1.29990005</v>
      </c>
      <c r="H174">
        <v>9.9000003020963209E+37</v>
      </c>
      <c r="J174" s="2">
        <f>TREND(Calibration!$A$2:$A$4,Calibration!$B$2:$B$4,C174)</f>
        <v>402.57837215370074</v>
      </c>
      <c r="K174" s="2">
        <f>TREND(Calibration!$A$2:$A$4,Calibration!$C$2:$C$4,E174)</f>
        <v>724.87882021484859</v>
      </c>
      <c r="L174" s="2">
        <f>TREND(Calibration!$A$2:$A$4,Calibration!$D$2:$D$4,G174)</f>
        <v>494.83798756877411</v>
      </c>
    </row>
    <row r="175" spans="1:12" x14ac:dyDescent="0.25">
      <c r="A175">
        <v>865795</v>
      </c>
      <c r="B175">
        <v>14.16800022</v>
      </c>
      <c r="C175">
        <v>0.62809998</v>
      </c>
      <c r="D175">
        <v>909.84600829999999</v>
      </c>
      <c r="E175">
        <v>1.7616000199999999</v>
      </c>
      <c r="F175">
        <v>9.9000003020963209E+37</v>
      </c>
      <c r="G175">
        <v>1.3042000499999999</v>
      </c>
      <c r="H175">
        <v>9.9000003020963209E+37</v>
      </c>
      <c r="J175" s="2">
        <f>TREND(Calibration!$A$2:$A$4,Calibration!$B$2:$B$4,C175)</f>
        <v>401.96497679195005</v>
      </c>
      <c r="K175" s="2">
        <f>TREND(Calibration!$A$2:$A$4,Calibration!$C$2:$C$4,E175)</f>
        <v>692.95703024648537</v>
      </c>
      <c r="L175" s="2">
        <f>TREND(Calibration!$A$2:$A$4,Calibration!$D$2:$D$4,G175)</f>
        <v>496.61061509339709</v>
      </c>
    </row>
    <row r="176" spans="1:12" x14ac:dyDescent="0.25">
      <c r="A176">
        <v>870781</v>
      </c>
      <c r="B176">
        <v>14.239000320000001</v>
      </c>
      <c r="C176">
        <v>0.63290000000000002</v>
      </c>
      <c r="D176">
        <v>205.55099487000001</v>
      </c>
      <c r="E176">
        <v>1.77890003</v>
      </c>
      <c r="F176">
        <v>9.9000003020963209E+37</v>
      </c>
      <c r="G176">
        <v>1.30369997</v>
      </c>
      <c r="H176">
        <v>1144.1729736299999</v>
      </c>
      <c r="J176" s="2">
        <f>TREND(Calibration!$A$2:$A$4,Calibration!$B$2:$B$4,C176)</f>
        <v>404.90916902857106</v>
      </c>
      <c r="K176" s="2">
        <f>TREND(Calibration!$A$2:$A$4,Calibration!$C$2:$C$4,E176)</f>
        <v>699.95636390500579</v>
      </c>
      <c r="L176" s="2">
        <f>TREND(Calibration!$A$2:$A$4,Calibration!$D$2:$D$4,G176)</f>
        <v>496.404462634673</v>
      </c>
    </row>
    <row r="177" spans="1:12" x14ac:dyDescent="0.25">
      <c r="A177">
        <v>875780</v>
      </c>
      <c r="B177">
        <v>14.277999879999999</v>
      </c>
      <c r="C177">
        <v>0.62809998</v>
      </c>
      <c r="D177">
        <v>751.59698486000002</v>
      </c>
      <c r="E177">
        <v>1.7460000499999999</v>
      </c>
      <c r="F177">
        <v>9.9000003020963209E+37</v>
      </c>
      <c r="G177">
        <v>1.3004000200000001</v>
      </c>
      <c r="H177">
        <v>1271.0860595700001</v>
      </c>
      <c r="J177" s="2">
        <f>TREND(Calibration!$A$2:$A$4,Calibration!$B$2:$B$4,C177)</f>
        <v>401.96497679195005</v>
      </c>
      <c r="K177" s="2">
        <f>TREND(Calibration!$A$2:$A$4,Calibration!$C$2:$C$4,E177)</f>
        <v>686.64550816685039</v>
      </c>
      <c r="L177" s="2">
        <f>TREND(Calibration!$A$2:$A$4,Calibration!$D$2:$D$4,G177)</f>
        <v>495.04409468121264</v>
      </c>
    </row>
    <row r="178" spans="1:12" x14ac:dyDescent="0.25">
      <c r="A178">
        <v>880781</v>
      </c>
      <c r="B178">
        <v>14.2840004</v>
      </c>
      <c r="C178">
        <v>0.63080000999999997</v>
      </c>
      <c r="D178">
        <v>962.90997314000003</v>
      </c>
      <c r="E178">
        <v>1.66820002</v>
      </c>
      <c r="F178">
        <v>9.9000003020963209E+37</v>
      </c>
      <c r="G178">
        <v>1.3004000200000001</v>
      </c>
      <c r="H178">
        <v>9.9000003020963209E+37</v>
      </c>
      <c r="J178" s="2">
        <f>TREND(Calibration!$A$2:$A$4,Calibration!$B$2:$B$4,C178)</f>
        <v>403.62109642575234</v>
      </c>
      <c r="K178" s="2">
        <f>TREND(Calibration!$A$2:$A$4,Calibration!$C$2:$C$4,E178)</f>
        <v>655.16874204862893</v>
      </c>
      <c r="L178" s="2">
        <f>TREND(Calibration!$A$2:$A$4,Calibration!$D$2:$D$4,G178)</f>
        <v>495.04409468121264</v>
      </c>
    </row>
    <row r="179" spans="1:12" x14ac:dyDescent="0.25">
      <c r="A179">
        <v>885780</v>
      </c>
      <c r="B179">
        <v>14.26500034</v>
      </c>
      <c r="C179">
        <v>0.62860000000000005</v>
      </c>
      <c r="D179">
        <v>1097.2619628899999</v>
      </c>
      <c r="E179">
        <v>1.6881999999999999</v>
      </c>
      <c r="F179">
        <v>9.9000003020963209E+37</v>
      </c>
      <c r="G179">
        <v>1.3014999599999999</v>
      </c>
      <c r="H179">
        <v>9.9000003020963209E+37</v>
      </c>
      <c r="J179" s="2">
        <f>TREND(Calibration!$A$2:$A$4,Calibration!$B$2:$B$4,C179)</f>
        <v>402.27167447282545</v>
      </c>
      <c r="K179" s="2">
        <f>TREND(Calibration!$A$2:$A$4,Calibration!$C$2:$C$4,E179)</f>
        <v>663.2604444917913</v>
      </c>
      <c r="L179" s="2">
        <f>TREND(Calibration!$A$2:$A$4,Calibration!$D$2:$D$4,G179)</f>
        <v>495.49753280201116</v>
      </c>
    </row>
    <row r="180" spans="1:12" x14ac:dyDescent="0.25">
      <c r="A180">
        <v>890780</v>
      </c>
      <c r="B180">
        <v>14.19999981</v>
      </c>
      <c r="C180">
        <v>0.62480002999999995</v>
      </c>
      <c r="D180">
        <v>9.9000003020963209E+37</v>
      </c>
      <c r="E180">
        <v>1.6843999599999999</v>
      </c>
      <c r="F180">
        <v>744.10400390999996</v>
      </c>
      <c r="G180">
        <v>1.3009999999999999</v>
      </c>
      <c r="H180">
        <v>9.9000003020963209E+37</v>
      </c>
      <c r="J180" s="2">
        <f>TREND(Calibration!$A$2:$A$4,Calibration!$B$2:$B$4,C180)</f>
        <v>399.94088373166335</v>
      </c>
      <c r="K180" s="2">
        <f>TREND(Calibration!$A$2:$A$4,Calibration!$C$2:$C$4,E180)</f>
        <v>661.72300330674432</v>
      </c>
      <c r="L180" s="2">
        <f>TREND(Calibration!$A$2:$A$4,Calibration!$D$2:$D$4,G180)</f>
        <v>495.29142981196219</v>
      </c>
    </row>
    <row r="181" spans="1:12" x14ac:dyDescent="0.25">
      <c r="A181">
        <v>895780</v>
      </c>
      <c r="B181">
        <v>14.18999958</v>
      </c>
      <c r="C181">
        <v>0.62429999999999997</v>
      </c>
      <c r="D181">
        <v>1185.7449951200001</v>
      </c>
      <c r="E181">
        <v>1.6881999999999999</v>
      </c>
      <c r="F181">
        <v>748.90002441000001</v>
      </c>
      <c r="G181">
        <v>1.3014999599999999</v>
      </c>
      <c r="H181">
        <v>9.9000003020963209E+37</v>
      </c>
      <c r="J181" s="2">
        <f>TREND(Calibration!$A$2:$A$4,Calibration!$B$2:$B$4,C181)</f>
        <v>399.63417991707979</v>
      </c>
      <c r="K181" s="2">
        <f>TREND(Calibration!$A$2:$A$4,Calibration!$C$2:$C$4,E181)</f>
        <v>663.2604444917913</v>
      </c>
      <c r="L181" s="2">
        <f>TREND(Calibration!$A$2:$A$4,Calibration!$D$2:$D$4,G181)</f>
        <v>495.49753280201116</v>
      </c>
    </row>
    <row r="182" spans="1:12" x14ac:dyDescent="0.25">
      <c r="A182">
        <v>900780</v>
      </c>
      <c r="B182">
        <v>14.15100002</v>
      </c>
      <c r="C182">
        <v>0.62480002999999995</v>
      </c>
      <c r="D182">
        <v>9.9000003020963209E+37</v>
      </c>
      <c r="E182">
        <v>1.7773000000000001</v>
      </c>
      <c r="F182">
        <v>532.90802001999998</v>
      </c>
      <c r="G182">
        <v>1.2992999599999999</v>
      </c>
      <c r="H182">
        <v>9.9000003020963209E+37</v>
      </c>
      <c r="J182" s="2">
        <f>TREND(Calibration!$A$2:$A$4,Calibration!$B$2:$B$4,C182)</f>
        <v>399.94088373166335</v>
      </c>
      <c r="K182" s="2">
        <f>TREND(Calibration!$A$2:$A$4,Calibration!$C$2:$C$4,E182)</f>
        <v>699.30901492465023</v>
      </c>
      <c r="L182" s="2">
        <f>TREND(Calibration!$A$2:$A$4,Calibration!$D$2:$D$4,G182)</f>
        <v>494.590607091739</v>
      </c>
    </row>
    <row r="183" spans="1:12" x14ac:dyDescent="0.25">
      <c r="A183">
        <v>905780</v>
      </c>
      <c r="B183">
        <v>14.102999690000001</v>
      </c>
      <c r="C183">
        <v>0.62639999000000002</v>
      </c>
      <c r="D183">
        <v>9.9000003020963209E+37</v>
      </c>
      <c r="E183">
        <v>1.7783999399999999</v>
      </c>
      <c r="F183">
        <v>514.42901611000002</v>
      </c>
      <c r="G183">
        <v>1.29990005</v>
      </c>
      <c r="H183">
        <v>9.9000003020963209E+37</v>
      </c>
      <c r="J183" s="2">
        <f>TREND(Calibration!$A$2:$A$4,Calibration!$B$2:$B$4,C183)</f>
        <v>400.92225251989845</v>
      </c>
      <c r="K183" s="2">
        <f>TREND(Calibration!$A$2:$A$4,Calibration!$C$2:$C$4,E183)</f>
        <v>699.75403472893652</v>
      </c>
      <c r="L183" s="2">
        <f>TREND(Calibration!$A$2:$A$4,Calibration!$D$2:$D$4,G183)</f>
        <v>494.83798756877411</v>
      </c>
    </row>
    <row r="184" spans="1:12" x14ac:dyDescent="0.25">
      <c r="A184">
        <v>910782</v>
      </c>
      <c r="B184">
        <v>14.03499985</v>
      </c>
      <c r="C184">
        <v>0.62860000000000005</v>
      </c>
      <c r="D184">
        <v>9.9000003020963209E+37</v>
      </c>
      <c r="E184">
        <v>1.7632000400000001</v>
      </c>
      <c r="F184">
        <v>304.05200194999998</v>
      </c>
      <c r="G184">
        <v>1.2971999599999999</v>
      </c>
      <c r="H184">
        <v>9.9000003020963209E+37</v>
      </c>
      <c r="J184" s="2">
        <f>TREND(Calibration!$A$2:$A$4,Calibration!$B$2:$B$4,C184)</f>
        <v>402.27167447282545</v>
      </c>
      <c r="K184" s="2">
        <f>TREND(Calibration!$A$2:$A$4,Calibration!$C$2:$C$4,E184)</f>
        <v>693.60437518098581</v>
      </c>
      <c r="L184" s="2">
        <f>TREND(Calibration!$A$2:$A$4,Calibration!$D$2:$D$4,G184)</f>
        <v>493.72490527738819</v>
      </c>
    </row>
    <row r="185" spans="1:12" x14ac:dyDescent="0.25">
      <c r="A185">
        <v>915796</v>
      </c>
      <c r="B185">
        <v>14.050999640000001</v>
      </c>
      <c r="C185">
        <v>0.62749999999999995</v>
      </c>
      <c r="D185">
        <v>1351.08203125</v>
      </c>
      <c r="E185">
        <v>1.75510001</v>
      </c>
      <c r="F185">
        <v>526.75799560999997</v>
      </c>
      <c r="G185">
        <v>1.2949999599999999</v>
      </c>
      <c r="H185">
        <v>9.9000003020963209E+37</v>
      </c>
      <c r="J185" s="2">
        <f>TREND(Calibration!$A$2:$A$4,Calibration!$B$2:$B$4,C185)</f>
        <v>401.59696656321603</v>
      </c>
      <c r="K185" s="2">
        <f>TREND(Calibration!$A$2:$A$4,Calibration!$C$2:$C$4,E185)</f>
        <v>690.32722027679654</v>
      </c>
      <c r="L185" s="2">
        <f>TREND(Calibration!$A$2:$A$4,Calibration!$D$2:$D$4,G185)</f>
        <v>492.81797956711603</v>
      </c>
    </row>
    <row r="186" spans="1:12" x14ac:dyDescent="0.25">
      <c r="A186">
        <v>920796</v>
      </c>
      <c r="B186">
        <v>14.18700027</v>
      </c>
      <c r="C186">
        <v>0.62639999000000002</v>
      </c>
      <c r="D186">
        <v>1362.3669433600001</v>
      </c>
      <c r="E186">
        <v>1.7475999600000001</v>
      </c>
      <c r="F186">
        <v>627.13897704999999</v>
      </c>
      <c r="G186">
        <v>1.2971999599999999</v>
      </c>
      <c r="H186">
        <v>1222.7380371100001</v>
      </c>
      <c r="J186" s="2">
        <f>TREND(Calibration!$A$2:$A$4,Calibration!$B$2:$B$4,C186)</f>
        <v>400.92225251989845</v>
      </c>
      <c r="K186" s="2">
        <f>TREND(Calibration!$A$2:$A$4,Calibration!$C$2:$C$4,E186)</f>
        <v>687.29280859694279</v>
      </c>
      <c r="L186" s="2">
        <f>TREND(Calibration!$A$2:$A$4,Calibration!$D$2:$D$4,G186)</f>
        <v>493.72490527738819</v>
      </c>
    </row>
    <row r="187" spans="1:12" x14ac:dyDescent="0.25">
      <c r="A187">
        <v>925781</v>
      </c>
      <c r="B187">
        <v>14.300999640000001</v>
      </c>
      <c r="C187">
        <v>0.62699996999999996</v>
      </c>
      <c r="D187">
        <v>1364.5360107399999</v>
      </c>
      <c r="E187">
        <v>1.7098</v>
      </c>
      <c r="F187">
        <v>408.49301147</v>
      </c>
      <c r="G187">
        <v>1.29879999</v>
      </c>
      <c r="H187">
        <v>9.9000003020963209E+37</v>
      </c>
      <c r="J187" s="2">
        <f>TREND(Calibration!$A$2:$A$4,Calibration!$B$2:$B$4,C187)</f>
        <v>401.29026274863241</v>
      </c>
      <c r="K187" s="2">
        <f>TREND(Calibration!$A$2:$A$4,Calibration!$C$2:$C$4,E187)</f>
        <v>671.999491869454</v>
      </c>
      <c r="L187" s="2">
        <f>TREND(Calibration!$A$2:$A$4,Calibration!$D$2:$D$4,G187)</f>
        <v>494.38449997930047</v>
      </c>
    </row>
    <row r="188" spans="1:12" x14ac:dyDescent="0.25">
      <c r="A188">
        <v>930780</v>
      </c>
      <c r="B188">
        <v>14.397999759999999</v>
      </c>
      <c r="C188">
        <v>0.64429997999999999</v>
      </c>
      <c r="D188">
        <v>593.46697998000002</v>
      </c>
      <c r="E188">
        <v>2.05430007</v>
      </c>
      <c r="F188">
        <v>9.9000003020963209E+37</v>
      </c>
      <c r="G188">
        <v>1.2956000599999999</v>
      </c>
      <c r="H188">
        <v>1248.79199219</v>
      </c>
      <c r="J188" s="2">
        <f>TREND(Calibration!$A$2:$A$4,Calibration!$B$2:$B$4,C188)</f>
        <v>411.90158418801497</v>
      </c>
      <c r="K188" s="2">
        <f>TREND(Calibration!$A$2:$A$4,Calibration!$C$2:$C$4,E188)</f>
        <v>811.37923415362695</v>
      </c>
      <c r="L188" s="2">
        <f>TREND(Calibration!$A$2:$A$4,Calibration!$D$2:$D$4,G188)</f>
        <v>493.06536416654069</v>
      </c>
    </row>
    <row r="189" spans="1:12" x14ac:dyDescent="0.25">
      <c r="A189">
        <v>935781</v>
      </c>
      <c r="B189">
        <v>14.46899986</v>
      </c>
      <c r="C189">
        <v>0.64319998</v>
      </c>
      <c r="D189">
        <v>9.9000003020963209E+37</v>
      </c>
      <c r="E189">
        <v>1.8680000299999999</v>
      </c>
      <c r="F189">
        <v>9.9000003020963209E+37</v>
      </c>
      <c r="G189">
        <v>1.2961000199999999</v>
      </c>
      <c r="H189">
        <v>9.9000003020963209E+37</v>
      </c>
      <c r="J189" s="2">
        <f>TREND(Calibration!$A$2:$A$4,Calibration!$B$2:$B$4,C189)</f>
        <v>411.2268762784056</v>
      </c>
      <c r="K189" s="2">
        <f>TREND(Calibration!$A$2:$A$4,Calibration!$C$2:$C$4,E189)</f>
        <v>736.0049343378646</v>
      </c>
      <c r="L189" s="2">
        <f>TREND(Calibration!$A$2:$A$4,Calibration!$D$2:$D$4,G189)</f>
        <v>493.27146715658967</v>
      </c>
    </row>
    <row r="190" spans="1:12" x14ac:dyDescent="0.25">
      <c r="A190">
        <v>940780</v>
      </c>
      <c r="B190">
        <v>14.586000439999999</v>
      </c>
      <c r="C190">
        <v>0.63349997999999996</v>
      </c>
      <c r="D190">
        <v>944.95202637</v>
      </c>
      <c r="E190">
        <v>1.79130006</v>
      </c>
      <c r="F190">
        <v>9.9000003020963209E+37</v>
      </c>
      <c r="G190">
        <v>1.29449999</v>
      </c>
      <c r="H190">
        <v>9.9000003020963209E+37</v>
      </c>
      <c r="J190" s="2">
        <f>TREND(Calibration!$A$2:$A$4,Calibration!$B$2:$B$4,C190)</f>
        <v>405.27717925730502</v>
      </c>
      <c r="K190" s="2">
        <f>TREND(Calibration!$A$2:$A$4,Calibration!$C$2:$C$4,E190)</f>
        <v>704.97323657419281</v>
      </c>
      <c r="L190" s="2">
        <f>TREND(Calibration!$A$2:$A$4,Calibration!$D$2:$D$4,G190)</f>
        <v>492.6118724546775</v>
      </c>
    </row>
    <row r="191" spans="1:12" x14ac:dyDescent="0.25">
      <c r="A191">
        <v>945780</v>
      </c>
      <c r="B191">
        <v>14.67399979</v>
      </c>
      <c r="C191">
        <v>0.63779998000000004</v>
      </c>
      <c r="D191">
        <v>568.07202147999999</v>
      </c>
      <c r="E191">
        <v>1.8819999700000001</v>
      </c>
      <c r="F191">
        <v>9.9000003020963209E+37</v>
      </c>
      <c r="G191">
        <v>1.3063999399999999</v>
      </c>
      <c r="H191">
        <v>9.9000003020963209E+37</v>
      </c>
      <c r="J191" s="2">
        <f>TREND(Calibration!$A$2:$A$4,Calibration!$B$2:$B$4,C191)</f>
        <v>407.91467381305068</v>
      </c>
      <c r="K191" s="2">
        <f>TREND(Calibration!$A$2:$A$4,Calibration!$C$2:$C$4,E191)</f>
        <v>741.66910743714413</v>
      </c>
      <c r="L191" s="2">
        <f>TREND(Calibration!$A$2:$A$4,Calibration!$D$2:$D$4,G191)</f>
        <v>497.5174954573838</v>
      </c>
    </row>
    <row r="192" spans="1:12" x14ac:dyDescent="0.25">
      <c r="A192">
        <v>950781</v>
      </c>
      <c r="B192">
        <v>14.70199966</v>
      </c>
      <c r="C192">
        <v>0.63239997999999997</v>
      </c>
      <c r="D192">
        <v>615.16400146000001</v>
      </c>
      <c r="E192">
        <v>1.81079996</v>
      </c>
      <c r="F192">
        <v>9.9000003020963209E+37</v>
      </c>
      <c r="G192">
        <v>1.30799997</v>
      </c>
      <c r="H192">
        <v>9.9000003020963209E+37</v>
      </c>
      <c r="J192" s="2">
        <f>TREND(Calibration!$A$2:$A$4,Calibration!$B$2:$B$4,C192)</f>
        <v>404.60247134769565</v>
      </c>
      <c r="K192" s="2">
        <f>TREND(Calibration!$A$2:$A$4,Calibration!$C$2:$C$4,E192)</f>
        <v>712.86261388714126</v>
      </c>
      <c r="L192" s="2">
        <f>TREND(Calibration!$A$2:$A$4,Calibration!$D$2:$D$4,G192)</f>
        <v>498.17709015929597</v>
      </c>
    </row>
    <row r="193" spans="1:12" x14ac:dyDescent="0.25">
      <c r="A193">
        <v>955779</v>
      </c>
      <c r="B193">
        <v>14.699000359999999</v>
      </c>
      <c r="C193">
        <v>0.62480002999999995</v>
      </c>
      <c r="D193">
        <v>732.04602050999995</v>
      </c>
      <c r="E193">
        <v>1.7632000400000001</v>
      </c>
      <c r="F193">
        <v>9.9000003020963209E+37</v>
      </c>
      <c r="G193">
        <v>1.30799997</v>
      </c>
      <c r="H193">
        <v>9.9000003020963209E+37</v>
      </c>
      <c r="J193" s="2">
        <f>TREND(Calibration!$A$2:$A$4,Calibration!$B$2:$B$4,C193)</f>
        <v>399.94088373166335</v>
      </c>
      <c r="K193" s="2">
        <f>TREND(Calibration!$A$2:$A$4,Calibration!$C$2:$C$4,E193)</f>
        <v>693.60437518098581</v>
      </c>
      <c r="L193" s="2">
        <f>TREND(Calibration!$A$2:$A$4,Calibration!$D$2:$D$4,G193)</f>
        <v>498.17709015929597</v>
      </c>
    </row>
    <row r="194" spans="1:12" x14ac:dyDescent="0.25">
      <c r="A194">
        <v>960780</v>
      </c>
      <c r="B194">
        <v>14.70600033</v>
      </c>
      <c r="C194">
        <v>0.62370002000000002</v>
      </c>
      <c r="D194">
        <v>421.97399902000001</v>
      </c>
      <c r="E194">
        <v>1.7340999800000001</v>
      </c>
      <c r="F194">
        <v>9.9000003020963209E+37</v>
      </c>
      <c r="G194">
        <v>1.3063999399999999</v>
      </c>
      <c r="H194">
        <v>9.9000003020963209E+37</v>
      </c>
      <c r="J194" s="2">
        <f>TREND(Calibration!$A$2:$A$4,Calibration!$B$2:$B$4,C194)</f>
        <v>399.26616968834577</v>
      </c>
      <c r="K194" s="2">
        <f>TREND(Calibration!$A$2:$A$4,Calibration!$C$2:$C$4,E194)</f>
        <v>681.83091207761413</v>
      </c>
      <c r="L194" s="2">
        <f>TREND(Calibration!$A$2:$A$4,Calibration!$D$2:$D$4,G194)</f>
        <v>497.5174954573838</v>
      </c>
    </row>
    <row r="195" spans="1:12" x14ac:dyDescent="0.25">
      <c r="A195">
        <v>965781</v>
      </c>
      <c r="B195">
        <v>14.75800037</v>
      </c>
      <c r="C195">
        <v>0.62809998</v>
      </c>
      <c r="D195">
        <v>381.43899535999998</v>
      </c>
      <c r="E195">
        <v>1.7524000399999999</v>
      </c>
      <c r="F195">
        <v>9.9000003020963209E+37</v>
      </c>
      <c r="G195">
        <v>1.3085000499999999</v>
      </c>
      <c r="H195">
        <v>9.9000003020963209E+37</v>
      </c>
      <c r="J195" s="2">
        <f>TREND(Calibration!$A$2:$A$4,Calibration!$B$2:$B$4,C195)</f>
        <v>401.96497679195005</v>
      </c>
      <c r="K195" s="2">
        <f>TREND(Calibration!$A$2:$A$4,Calibration!$C$2:$C$4,E195)</f>
        <v>689.23485149215446</v>
      </c>
      <c r="L195" s="2">
        <f>TREND(Calibration!$A$2:$A$4,Calibration!$D$2:$D$4,G195)</f>
        <v>498.38324261802006</v>
      </c>
    </row>
    <row r="196" spans="1:12" x14ac:dyDescent="0.25">
      <c r="A196">
        <v>970780</v>
      </c>
      <c r="B196">
        <v>14.82900047</v>
      </c>
      <c r="C196">
        <v>0.63129997000000004</v>
      </c>
      <c r="D196">
        <v>836.48699951000003</v>
      </c>
      <c r="E196">
        <v>1.69840002</v>
      </c>
      <c r="F196">
        <v>9.9000003020963209E+37</v>
      </c>
      <c r="G196">
        <v>1.3107000600000001</v>
      </c>
      <c r="H196">
        <v>9.9000003020963209E+37</v>
      </c>
      <c r="J196" s="2">
        <f>TREND(Calibration!$A$2:$A$4,Calibration!$B$2:$B$4,C196)</f>
        <v>403.92775730437813</v>
      </c>
      <c r="K196" s="2">
        <f>TREND(Calibration!$A$2:$A$4,Calibration!$C$2:$C$4,E196)</f>
        <v>667.38722495628701</v>
      </c>
      <c r="L196" s="2">
        <f>TREND(Calibration!$A$2:$A$4,Calibration!$D$2:$D$4,G196)</f>
        <v>499.29017245068189</v>
      </c>
    </row>
    <row r="197" spans="1:12" x14ac:dyDescent="0.25">
      <c r="A197">
        <v>975780</v>
      </c>
      <c r="B197">
        <v>14.88899994</v>
      </c>
      <c r="C197">
        <v>0.62480002999999995</v>
      </c>
      <c r="D197">
        <v>831.27697753999996</v>
      </c>
      <c r="E197">
        <v>1.7648999700000001</v>
      </c>
      <c r="F197">
        <v>9.9000003020963209E+37</v>
      </c>
      <c r="G197">
        <v>1.3100999600000001</v>
      </c>
      <c r="H197">
        <v>9.9000003020963209E+37</v>
      </c>
      <c r="J197" s="2">
        <f>TREND(Calibration!$A$2:$A$4,Calibration!$B$2:$B$4,C197)</f>
        <v>399.94088373166335</v>
      </c>
      <c r="K197" s="2">
        <f>TREND(Calibration!$A$2:$A$4,Calibration!$C$2:$C$4,E197)</f>
        <v>694.2921422554632</v>
      </c>
      <c r="L197" s="2">
        <f>TREND(Calibration!$A$2:$A$4,Calibration!$D$2:$D$4,G197)</f>
        <v>499.04278785125723</v>
      </c>
    </row>
    <row r="198" spans="1:12" x14ac:dyDescent="0.25">
      <c r="A198">
        <v>980781</v>
      </c>
      <c r="B198">
        <v>14.914999959999999</v>
      </c>
      <c r="C198">
        <v>0.62480002999999995</v>
      </c>
      <c r="D198">
        <v>620.77099609000004</v>
      </c>
      <c r="E198">
        <v>1.75680006</v>
      </c>
      <c r="F198">
        <v>9.9000003020963209E+37</v>
      </c>
      <c r="G198">
        <v>1.3085000499999999</v>
      </c>
      <c r="H198">
        <v>9.9000003020963209E+37</v>
      </c>
      <c r="J198" s="2">
        <f>TREND(Calibration!$A$2:$A$4,Calibration!$B$2:$B$4,C198)</f>
        <v>399.94088373166335</v>
      </c>
      <c r="K198" s="2">
        <f>TREND(Calibration!$A$2:$A$4,Calibration!$C$2:$C$4,E198)</f>
        <v>691.01503590153698</v>
      </c>
      <c r="L198" s="2">
        <f>TREND(Calibration!$A$2:$A$4,Calibration!$D$2:$D$4,G198)</f>
        <v>498.38324261802006</v>
      </c>
    </row>
    <row r="199" spans="1:12" x14ac:dyDescent="0.25">
      <c r="A199">
        <v>985785</v>
      </c>
      <c r="B199">
        <v>14.850999829999999</v>
      </c>
      <c r="C199">
        <v>0.61669998999999998</v>
      </c>
      <c r="D199">
        <v>717.84600829999999</v>
      </c>
      <c r="E199">
        <v>1.7897000300000001</v>
      </c>
      <c r="F199">
        <v>9.9000003020963209E+37</v>
      </c>
      <c r="G199">
        <v>1.3085000499999999</v>
      </c>
      <c r="H199">
        <v>9.9000003020963209E+37</v>
      </c>
      <c r="J199" s="2">
        <f>TREND(Calibration!$A$2:$A$4,Calibration!$B$2:$B$4,C199)</f>
        <v>394.97255549879787</v>
      </c>
      <c r="K199" s="2">
        <f>TREND(Calibration!$A$2:$A$4,Calibration!$C$2:$C$4,E199)</f>
        <v>704.32588759383725</v>
      </c>
      <c r="L199" s="2">
        <f>TREND(Calibration!$A$2:$A$4,Calibration!$D$2:$D$4,G199)</f>
        <v>498.38324261802006</v>
      </c>
    </row>
    <row r="200" spans="1:12" x14ac:dyDescent="0.25">
      <c r="A200">
        <v>990781</v>
      </c>
      <c r="B200">
        <v>14.79899979</v>
      </c>
      <c r="C200">
        <v>0.62269998000000004</v>
      </c>
      <c r="D200">
        <v>377.17001342999998</v>
      </c>
      <c r="E200">
        <v>1.79830003</v>
      </c>
      <c r="F200">
        <v>9.9000003020963209E+37</v>
      </c>
      <c r="G200">
        <v>1.3107000600000001</v>
      </c>
      <c r="H200">
        <v>1220.5780029299999</v>
      </c>
      <c r="J200" s="2">
        <f>TREND(Calibration!$A$2:$A$4,Calibration!$B$2:$B$4,C200)</f>
        <v>398.65277432659514</v>
      </c>
      <c r="K200" s="2">
        <f>TREND(Calibration!$A$2:$A$4,Calibration!$C$2:$C$4,E200)</f>
        <v>707.80532312383252</v>
      </c>
      <c r="L200" s="2">
        <f>TREND(Calibration!$A$2:$A$4,Calibration!$D$2:$D$4,G200)</f>
        <v>499.29017245068189</v>
      </c>
    </row>
    <row r="201" spans="1:12" x14ac:dyDescent="0.25">
      <c r="A201">
        <v>995780</v>
      </c>
      <c r="B201">
        <v>14.6420002</v>
      </c>
      <c r="C201">
        <v>0.62589996999999997</v>
      </c>
      <c r="D201">
        <v>9.9000003020963209E+37</v>
      </c>
      <c r="E201">
        <v>1.75189996</v>
      </c>
      <c r="F201">
        <v>9.9000003020963209E+37</v>
      </c>
      <c r="G201">
        <v>1.3096000000000001</v>
      </c>
      <c r="H201">
        <v>9.9000003020963209E+37</v>
      </c>
      <c r="J201" s="2">
        <f>TREND(Calibration!$A$2:$A$4,Calibration!$B$2:$B$4,C201)</f>
        <v>400.6155548390231</v>
      </c>
      <c r="K201" s="2">
        <f>TREND(Calibration!$A$2:$A$4,Calibration!$C$2:$C$4,E201)</f>
        <v>689.03252636194054</v>
      </c>
      <c r="L201" s="2">
        <f>TREND(Calibration!$A$2:$A$4,Calibration!$D$2:$D$4,G201)</f>
        <v>498.83668486120825</v>
      </c>
    </row>
    <row r="202" spans="1:12" x14ac:dyDescent="0.25">
      <c r="A202">
        <v>1000780</v>
      </c>
      <c r="B202">
        <v>14.522000309999999</v>
      </c>
      <c r="C202">
        <v>0.62370002000000002</v>
      </c>
      <c r="D202">
        <v>829.68701171999999</v>
      </c>
      <c r="E202">
        <v>1.75349998</v>
      </c>
      <c r="F202">
        <v>9.9000003020963209E+37</v>
      </c>
      <c r="G202">
        <v>1.3107000600000001</v>
      </c>
      <c r="H202">
        <v>9.9000003020963209E+37</v>
      </c>
      <c r="J202" s="2">
        <f>TREND(Calibration!$A$2:$A$4,Calibration!$B$2:$B$4,C202)</f>
        <v>399.26616968834577</v>
      </c>
      <c r="K202" s="2">
        <f>TREND(Calibration!$A$2:$A$4,Calibration!$C$2:$C$4,E202)</f>
        <v>689.67987129644087</v>
      </c>
      <c r="L202" s="2">
        <f>TREND(Calibration!$A$2:$A$4,Calibration!$D$2:$D$4,G202)</f>
        <v>499.29017245068189</v>
      </c>
    </row>
    <row r="203" spans="1:12" x14ac:dyDescent="0.25">
      <c r="A203">
        <v>1005779</v>
      </c>
      <c r="B203">
        <v>14.38700008</v>
      </c>
      <c r="C203">
        <v>0.63020003000000002</v>
      </c>
      <c r="D203">
        <v>740.93798828000001</v>
      </c>
      <c r="E203">
        <v>1.8063999399999999</v>
      </c>
      <c r="F203">
        <v>9.9000003020963209E+37</v>
      </c>
      <c r="G203">
        <v>1.31229997</v>
      </c>
      <c r="H203">
        <v>9.9000003020963209E+37</v>
      </c>
      <c r="J203" s="2">
        <f>TREND(Calibration!$A$2:$A$4,Calibration!$B$2:$B$4,C203)</f>
        <v>403.25308619701838</v>
      </c>
      <c r="K203" s="2">
        <f>TREND(Calibration!$A$2:$A$4,Calibration!$C$2:$C$4,E203)</f>
        <v>711.08242947775864</v>
      </c>
      <c r="L203" s="2">
        <f>TREND(Calibration!$A$2:$A$4,Calibration!$D$2:$D$4,G203)</f>
        <v>499.94971768391895</v>
      </c>
    </row>
    <row r="204" spans="1:12" x14ac:dyDescent="0.25">
      <c r="A204">
        <v>1010781</v>
      </c>
      <c r="B204">
        <v>14.350000380000001</v>
      </c>
      <c r="C204">
        <v>0.63669997</v>
      </c>
      <c r="D204">
        <v>180.21600341999999</v>
      </c>
      <c r="E204">
        <v>1.68169999</v>
      </c>
      <c r="F204">
        <v>9.9000003020963209E+37</v>
      </c>
      <c r="G204">
        <v>1.31550002</v>
      </c>
      <c r="H204">
        <v>1338.1999511700001</v>
      </c>
      <c r="J204" s="2">
        <f>TREND(Calibration!$A$2:$A$4,Calibration!$B$2:$B$4,C204)</f>
        <v>407.23995976973305</v>
      </c>
      <c r="K204" s="2">
        <f>TREND(Calibration!$A$2:$A$4,Calibration!$C$2:$C$4,E204)</f>
        <v>660.63063452210235</v>
      </c>
      <c r="L204" s="2">
        <f>TREND(Calibration!$A$2:$A$4,Calibration!$D$2:$D$4,G204)</f>
        <v>501.26890296535385</v>
      </c>
    </row>
    <row r="205" spans="1:12" x14ac:dyDescent="0.25">
      <c r="A205">
        <v>1015781</v>
      </c>
      <c r="B205">
        <v>14.31200027</v>
      </c>
      <c r="C205">
        <v>0.62970000999999998</v>
      </c>
      <c r="D205">
        <v>1228.4040527300001</v>
      </c>
      <c r="E205">
        <v>1.72329998</v>
      </c>
      <c r="F205">
        <v>9.9000003020963209E+37</v>
      </c>
      <c r="G205">
        <v>1.31449997</v>
      </c>
      <c r="H205">
        <v>9.9000003020963209E+37</v>
      </c>
      <c r="J205" s="2">
        <f>TREND(Calibration!$A$2:$A$4,Calibration!$B$2:$B$4,C205)</f>
        <v>402.94638851614303</v>
      </c>
      <c r="K205" s="2">
        <f>TREND(Calibration!$A$2:$A$4,Calibration!$C$2:$C$4,E205)</f>
        <v>677.46138838878278</v>
      </c>
      <c r="L205" s="2">
        <f>TREND(Calibration!$A$2:$A$4,Calibration!$D$2:$D$4,G205)</f>
        <v>500.85664339419122</v>
      </c>
    </row>
    <row r="206" spans="1:12" x14ac:dyDescent="0.25">
      <c r="A206">
        <v>1020780</v>
      </c>
      <c r="B206">
        <v>14.31499958</v>
      </c>
      <c r="C206">
        <v>0.63080000999999997</v>
      </c>
      <c r="D206">
        <v>856.25701904000005</v>
      </c>
      <c r="E206">
        <v>1.8378000299999999</v>
      </c>
      <c r="F206">
        <v>9.9000003020963209E+37</v>
      </c>
      <c r="G206">
        <v>1.3134000299999999</v>
      </c>
      <c r="H206">
        <v>9.9000003020963209E+37</v>
      </c>
      <c r="J206" s="2">
        <f>TREND(Calibration!$A$2:$A$4,Calibration!$B$2:$B$4,C206)</f>
        <v>403.62109642575234</v>
      </c>
      <c r="K206" s="2">
        <f>TREND(Calibration!$A$2:$A$4,Calibration!$C$2:$C$4,E206)</f>
        <v>723.78645143020651</v>
      </c>
      <c r="L206" s="2">
        <f>TREND(Calibration!$A$2:$A$4,Calibration!$D$2:$D$4,G206)</f>
        <v>500.40320527339259</v>
      </c>
    </row>
    <row r="207" spans="1:12" x14ac:dyDescent="0.25">
      <c r="A207">
        <v>1025781</v>
      </c>
      <c r="B207">
        <v>14.38300037</v>
      </c>
      <c r="C207">
        <v>0.64160001</v>
      </c>
      <c r="D207">
        <v>567.21899413999995</v>
      </c>
      <c r="E207">
        <v>1.67789996</v>
      </c>
      <c r="F207">
        <v>9.9000003020963209E+37</v>
      </c>
      <c r="G207">
        <v>1.3128000500000001</v>
      </c>
      <c r="H207">
        <v>9.9000003020963209E+37</v>
      </c>
      <c r="J207" s="2">
        <f>TREND(Calibration!$A$2:$A$4,Calibration!$B$2:$B$4,C207)</f>
        <v>410.24550135646228</v>
      </c>
      <c r="K207" s="2">
        <f>TREND(Calibration!$A$2:$A$4,Calibration!$C$2:$C$4,E207)</f>
        <v>659.09319738291072</v>
      </c>
      <c r="L207" s="2">
        <f>TREND(Calibration!$A$2:$A$4,Calibration!$D$2:$D$4,G207)</f>
        <v>500.15587014264304</v>
      </c>
    </row>
    <row r="208" spans="1:12" x14ac:dyDescent="0.25">
      <c r="A208">
        <v>1030780</v>
      </c>
      <c r="B208">
        <v>14.40799999</v>
      </c>
      <c r="C208">
        <v>0.64480000999999998</v>
      </c>
      <c r="D208">
        <v>609.52697753999996</v>
      </c>
      <c r="E208">
        <v>1.8539999700000001</v>
      </c>
      <c r="F208">
        <v>9.9000003020963209E+37</v>
      </c>
      <c r="G208">
        <v>1.31120002</v>
      </c>
      <c r="H208">
        <v>9.9000003020963209E+37</v>
      </c>
      <c r="J208" s="2">
        <f>TREND(Calibration!$A$2:$A$4,Calibration!$B$2:$B$4,C208)</f>
        <v>412.20828800259852</v>
      </c>
      <c r="K208" s="2">
        <f>TREND(Calibration!$A$2:$A$4,Calibration!$C$2:$C$4,E208)</f>
        <v>730.34071268832201</v>
      </c>
      <c r="L208" s="2">
        <f>TREND(Calibration!$A$2:$A$4,Calibration!$D$2:$D$4,G208)</f>
        <v>499.49627544073087</v>
      </c>
    </row>
    <row r="209" spans="1:12" x14ac:dyDescent="0.25">
      <c r="A209">
        <v>1035780</v>
      </c>
      <c r="B209">
        <v>14.40799999</v>
      </c>
      <c r="C209">
        <v>0.64050001000000001</v>
      </c>
      <c r="D209">
        <v>603.98400878999996</v>
      </c>
      <c r="E209">
        <v>1.84909999</v>
      </c>
      <c r="F209">
        <v>9.9000003020963209E+37</v>
      </c>
      <c r="G209">
        <v>1.3138999899999999</v>
      </c>
      <c r="H209">
        <v>9.9000003020963209E+37</v>
      </c>
      <c r="J209" s="2">
        <f>TREND(Calibration!$A$2:$A$4,Calibration!$B$2:$B$4,C209)</f>
        <v>409.57079344685292</v>
      </c>
      <c r="K209" s="2">
        <f>TREND(Calibration!$A$2:$A$4,Calibration!$C$2:$C$4,E209)</f>
        <v>728.35825169898862</v>
      </c>
      <c r="L209" s="2">
        <f>TREND(Calibration!$A$2:$A$4,Calibration!$D$2:$D$4,G209)</f>
        <v>500.60930826344156</v>
      </c>
    </row>
    <row r="210" spans="1:12" x14ac:dyDescent="0.25">
      <c r="A210">
        <v>1040780</v>
      </c>
      <c r="B210">
        <v>14.34399986</v>
      </c>
      <c r="C210">
        <v>0.64259999999999995</v>
      </c>
      <c r="D210">
        <v>591.90301513999998</v>
      </c>
      <c r="E210">
        <v>1.8009999999999999</v>
      </c>
      <c r="F210">
        <v>9.9000003020963209E+37</v>
      </c>
      <c r="G210">
        <v>1.3177000299999999</v>
      </c>
      <c r="H210">
        <v>9.9000003020963209E+37</v>
      </c>
      <c r="J210" s="2">
        <f>TREND(Calibration!$A$2:$A$4,Calibration!$B$2:$B$4,C210)</f>
        <v>410.85886604967158</v>
      </c>
      <c r="K210" s="2">
        <f>TREND(Calibration!$A$2:$A$4,Calibration!$C$2:$C$4,E210)</f>
        <v>708.89769190847448</v>
      </c>
      <c r="L210" s="2">
        <f>TREND(Calibration!$A$2:$A$4,Calibration!$D$2:$D$4,G210)</f>
        <v>502.17583279801556</v>
      </c>
    </row>
    <row r="211" spans="1:12" x14ac:dyDescent="0.25">
      <c r="A211">
        <v>1045780</v>
      </c>
      <c r="B211">
        <v>14.307000159999999</v>
      </c>
      <c r="C211">
        <v>0.63990002999999995</v>
      </c>
      <c r="D211">
        <v>714.25097656000003</v>
      </c>
      <c r="E211">
        <v>1.8603999600000001</v>
      </c>
      <c r="F211">
        <v>9.9000003020963209E+37</v>
      </c>
      <c r="G211">
        <v>1.3181999900000001</v>
      </c>
      <c r="H211">
        <v>9.9000003020963209E+37</v>
      </c>
      <c r="J211" s="2">
        <f>TREND(Calibration!$A$2:$A$4,Calibration!$B$2:$B$4,C211)</f>
        <v>409.2027832181189</v>
      </c>
      <c r="K211" s="2">
        <f>TREND(Calibration!$A$2:$A$4,Calibration!$C$2:$C$4,E211)</f>
        <v>732.93005601362609</v>
      </c>
      <c r="L211" s="2">
        <f>TREND(Calibration!$A$2:$A$4,Calibration!$D$2:$D$4,G211)</f>
        <v>502.38193578806465</v>
      </c>
    </row>
    <row r="212" spans="1:12" x14ac:dyDescent="0.25">
      <c r="A212">
        <v>1050780</v>
      </c>
      <c r="B212">
        <v>14.239000320000001</v>
      </c>
      <c r="C212">
        <v>0.64050001000000001</v>
      </c>
      <c r="D212">
        <v>65.676002499999996</v>
      </c>
      <c r="E212">
        <v>1.84099996</v>
      </c>
      <c r="F212">
        <v>9.9000003020963209E+37</v>
      </c>
      <c r="G212">
        <v>1.31120002</v>
      </c>
      <c r="H212">
        <v>9.9000003020963209E+37</v>
      </c>
      <c r="J212" s="2">
        <f>TREND(Calibration!$A$2:$A$4,Calibration!$B$2:$B$4,C212)</f>
        <v>409.57079344685292</v>
      </c>
      <c r="K212" s="2">
        <f>TREND(Calibration!$A$2:$A$4,Calibration!$C$2:$C$4,E212)</f>
        <v>725.08109679479935</v>
      </c>
      <c r="L212" s="2">
        <f>TREND(Calibration!$A$2:$A$4,Calibration!$D$2:$D$4,G212)</f>
        <v>499.49627544073087</v>
      </c>
    </row>
    <row r="213" spans="1:12" x14ac:dyDescent="0.25">
      <c r="A213">
        <v>1055778</v>
      </c>
      <c r="B213">
        <v>14.161999700000001</v>
      </c>
      <c r="C213">
        <v>0.63620001000000004</v>
      </c>
      <c r="D213">
        <v>1070.3699951200001</v>
      </c>
      <c r="E213">
        <v>1.8793</v>
      </c>
      <c r="F213">
        <v>9.9000003020963209E+37</v>
      </c>
      <c r="G213">
        <v>1.3118000000000001</v>
      </c>
      <c r="H213">
        <v>9.9000003020963209E+37</v>
      </c>
      <c r="J213" s="2">
        <f>TREND(Calibration!$A$2:$A$4,Calibration!$B$2:$B$4,C213)</f>
        <v>406.93329889110737</v>
      </c>
      <c r="K213" s="2">
        <f>TREND(Calibration!$A$2:$A$4,Calibration!$C$2:$C$4,E213)</f>
        <v>740.57673865250206</v>
      </c>
      <c r="L213" s="2">
        <f>TREND(Calibration!$A$2:$A$4,Calibration!$D$2:$D$4,G213)</f>
        <v>499.74361057148042</v>
      </c>
    </row>
    <row r="214" spans="1:12" x14ac:dyDescent="0.25">
      <c r="A214">
        <v>1060789</v>
      </c>
      <c r="B214">
        <v>14.15499973</v>
      </c>
      <c r="C214">
        <v>0.63290000000000002</v>
      </c>
      <c r="D214">
        <v>1289.4499511700001</v>
      </c>
      <c r="E214">
        <v>1.8550000200000001</v>
      </c>
      <c r="F214">
        <v>9.9000003020963209E+37</v>
      </c>
      <c r="G214">
        <v>1.3118000000000001</v>
      </c>
      <c r="H214">
        <v>9.9000003020963209E+37</v>
      </c>
      <c r="J214" s="2">
        <f>TREND(Calibration!$A$2:$A$4,Calibration!$B$2:$B$4,C214)</f>
        <v>404.90916902857106</v>
      </c>
      <c r="K214" s="2">
        <f>TREND(Calibration!$A$2:$A$4,Calibration!$C$2:$C$4,E214)</f>
        <v>730.74531844434205</v>
      </c>
      <c r="L214" s="2">
        <f>TREND(Calibration!$A$2:$A$4,Calibration!$D$2:$D$4,G214)</f>
        <v>499.74361057148042</v>
      </c>
    </row>
    <row r="215" spans="1:12" x14ac:dyDescent="0.25">
      <c r="A215">
        <v>1065778</v>
      </c>
      <c r="B215">
        <v>14.12899971</v>
      </c>
      <c r="C215">
        <v>0.63719999999999999</v>
      </c>
      <c r="D215">
        <v>495.78201294000002</v>
      </c>
      <c r="E215">
        <v>1.8707</v>
      </c>
      <c r="F215">
        <v>9.9000003020963209E+37</v>
      </c>
      <c r="G215">
        <v>1.3096000000000001</v>
      </c>
      <c r="H215">
        <v>9.9000003020963209E+37</v>
      </c>
      <c r="J215" s="2">
        <f>TREND(Calibration!$A$2:$A$4,Calibration!$B$2:$B$4,C215)</f>
        <v>407.5466635843166</v>
      </c>
      <c r="K215" s="2">
        <f>TREND(Calibration!$A$2:$A$4,Calibration!$C$2:$C$4,E215)</f>
        <v>737.09730312250667</v>
      </c>
      <c r="L215" s="2">
        <f>TREND(Calibration!$A$2:$A$4,Calibration!$D$2:$D$4,G215)</f>
        <v>498.83668486120825</v>
      </c>
    </row>
    <row r="216" spans="1:12" x14ac:dyDescent="0.25">
      <c r="A216">
        <v>1070777</v>
      </c>
      <c r="B216">
        <v>14.163999560000001</v>
      </c>
      <c r="C216">
        <v>0.63620001000000004</v>
      </c>
      <c r="D216">
        <v>464.13198853</v>
      </c>
      <c r="E216">
        <v>1.8507000199999999</v>
      </c>
      <c r="F216">
        <v>9.9000003020963209E+37</v>
      </c>
      <c r="G216">
        <v>1.31120002</v>
      </c>
      <c r="H216">
        <v>9.9000003020963209E+37</v>
      </c>
      <c r="J216" s="2">
        <f>TREND(Calibration!$A$2:$A$4,Calibration!$B$2:$B$4,C216)</f>
        <v>406.93329889110737</v>
      </c>
      <c r="K216" s="2">
        <f>TREND(Calibration!$A$2:$A$4,Calibration!$C$2:$C$4,E216)</f>
        <v>729.0056006793443</v>
      </c>
      <c r="L216" s="2">
        <f>TREND(Calibration!$A$2:$A$4,Calibration!$D$2:$D$4,G216)</f>
        <v>499.49627544073087</v>
      </c>
    </row>
    <row r="217" spans="1:12" x14ac:dyDescent="0.25">
      <c r="A217">
        <v>1075776</v>
      </c>
      <c r="B217">
        <v>14.26500034</v>
      </c>
      <c r="C217">
        <v>0.63180000000000003</v>
      </c>
      <c r="D217">
        <v>-9.9000003020963209E+37</v>
      </c>
      <c r="E217">
        <v>1.7993999700000001</v>
      </c>
      <c r="F217">
        <v>9.9000003020963209E+37</v>
      </c>
      <c r="G217">
        <v>1.31500006</v>
      </c>
      <c r="H217">
        <v>9.9000003020963209E+37</v>
      </c>
      <c r="J217" s="2">
        <f>TREND(Calibration!$A$2:$A$4,Calibration!$B$2:$B$4,C217)</f>
        <v>404.23446111896169</v>
      </c>
      <c r="K217" s="2">
        <f>TREND(Calibration!$A$2:$A$4,Calibration!$C$2:$C$4,E217)</f>
        <v>708.25034292811893</v>
      </c>
      <c r="L217" s="2">
        <f>TREND(Calibration!$A$2:$A$4,Calibration!$D$2:$D$4,G217)</f>
        <v>501.06279997530487</v>
      </c>
    </row>
    <row r="218" spans="1:12" x14ac:dyDescent="0.25">
      <c r="A218">
        <v>1080778</v>
      </c>
      <c r="B218">
        <v>14.32699966</v>
      </c>
      <c r="C218">
        <v>0.64160001</v>
      </c>
      <c r="D218">
        <v>507.27700806000001</v>
      </c>
      <c r="E218">
        <v>1.7141</v>
      </c>
      <c r="F218">
        <v>9.9000003020963209E+37</v>
      </c>
      <c r="G218">
        <v>1.31449997</v>
      </c>
      <c r="H218">
        <v>9.9000003020963209E+37</v>
      </c>
      <c r="J218" s="2">
        <f>TREND(Calibration!$A$2:$A$4,Calibration!$B$2:$B$4,C218)</f>
        <v>410.24550135646228</v>
      </c>
      <c r="K218" s="2">
        <f>TREND(Calibration!$A$2:$A$4,Calibration!$C$2:$C$4,E218)</f>
        <v>673.73920963445175</v>
      </c>
      <c r="L218" s="2">
        <f>TREND(Calibration!$A$2:$A$4,Calibration!$D$2:$D$4,G218)</f>
        <v>500.85664339419122</v>
      </c>
    </row>
    <row r="219" spans="1:12" x14ac:dyDescent="0.25">
      <c r="A219">
        <v>1085777</v>
      </c>
      <c r="B219">
        <v>14.336000439999999</v>
      </c>
      <c r="C219">
        <v>0.63779998000000004</v>
      </c>
      <c r="D219">
        <v>1198.2600097699999</v>
      </c>
      <c r="E219">
        <v>1.7151999499999999</v>
      </c>
      <c r="F219">
        <v>9.9000003020963209E+37</v>
      </c>
      <c r="G219">
        <v>1.31659997</v>
      </c>
      <c r="H219">
        <v>9.9000003020963209E+37</v>
      </c>
      <c r="J219" s="2">
        <f>TREND(Calibration!$A$2:$A$4,Calibration!$B$2:$B$4,C219)</f>
        <v>407.91467381305068</v>
      </c>
      <c r="K219" s="2">
        <f>TREND(Calibration!$A$2:$A$4,Calibration!$C$2:$C$4,E219)</f>
        <v>674.18423348459339</v>
      </c>
      <c r="L219" s="2">
        <f>TREND(Calibration!$A$2:$A$4,Calibration!$D$2:$D$4,G219)</f>
        <v>501.72234520854192</v>
      </c>
    </row>
    <row r="220" spans="1:12" x14ac:dyDescent="0.25">
      <c r="A220">
        <v>1090777</v>
      </c>
      <c r="B220">
        <v>14.43999958</v>
      </c>
      <c r="C220">
        <v>0.63889998000000003</v>
      </c>
      <c r="D220">
        <v>878.78900146000001</v>
      </c>
      <c r="E220">
        <v>1.74810004</v>
      </c>
      <c r="F220">
        <v>9.9000003020963209E+37</v>
      </c>
      <c r="G220">
        <v>1.31500006</v>
      </c>
      <c r="H220">
        <v>9.9000003020963209E+37</v>
      </c>
      <c r="J220" s="2">
        <f>TREND(Calibration!$A$2:$A$4,Calibration!$B$2:$B$4,C220)</f>
        <v>408.58938172265999</v>
      </c>
      <c r="K220" s="2">
        <f>TREND(Calibration!$A$2:$A$4,Calibration!$C$2:$C$4,E220)</f>
        <v>687.49513372715671</v>
      </c>
      <c r="L220" s="2">
        <f>TREND(Calibration!$A$2:$A$4,Calibration!$D$2:$D$4,G220)</f>
        <v>501.06279997530487</v>
      </c>
    </row>
    <row r="221" spans="1:12" x14ac:dyDescent="0.25">
      <c r="A221">
        <v>1095778</v>
      </c>
      <c r="B221">
        <v>14.53100014</v>
      </c>
      <c r="C221">
        <v>0.64319998</v>
      </c>
      <c r="D221">
        <v>1142.6920166</v>
      </c>
      <c r="E221">
        <v>1.8609999399999999</v>
      </c>
      <c r="F221">
        <v>1014.79797363</v>
      </c>
      <c r="G221">
        <v>1.3134000299999999</v>
      </c>
      <c r="H221">
        <v>9.9000003020963209E+37</v>
      </c>
      <c r="J221" s="2">
        <f>TREND(Calibration!$A$2:$A$4,Calibration!$B$2:$B$4,C221)</f>
        <v>411.2268762784056</v>
      </c>
      <c r="K221" s="2">
        <f>TREND(Calibration!$A$2:$A$4,Calibration!$C$2:$C$4,E221)</f>
        <v>733.17279923796173</v>
      </c>
      <c r="L221" s="2">
        <f>TREND(Calibration!$A$2:$A$4,Calibration!$D$2:$D$4,G221)</f>
        <v>500.40320527339259</v>
      </c>
    </row>
    <row r="222" spans="1:12" x14ac:dyDescent="0.25">
      <c r="A222">
        <v>1100777</v>
      </c>
      <c r="B222">
        <v>14.59599972</v>
      </c>
      <c r="C222">
        <v>0.63829999999999998</v>
      </c>
      <c r="D222">
        <v>1034.3719482399999</v>
      </c>
      <c r="E222">
        <v>1.7676000599999999</v>
      </c>
      <c r="F222">
        <v>970.45501708999996</v>
      </c>
      <c r="G222">
        <v>1.3128000500000001</v>
      </c>
      <c r="H222">
        <v>9.9000003020963209E+37</v>
      </c>
      <c r="J222" s="2">
        <f>TREND(Calibration!$A$2:$A$4,Calibration!$B$2:$B$4,C222)</f>
        <v>408.22137149392597</v>
      </c>
      <c r="K222" s="2">
        <f>TREND(Calibration!$A$2:$A$4,Calibration!$C$2:$C$4,E222)</f>
        <v>695.38455959036833</v>
      </c>
      <c r="L222" s="2">
        <f>TREND(Calibration!$A$2:$A$4,Calibration!$D$2:$D$4,G222)</f>
        <v>500.15587014264304</v>
      </c>
    </row>
    <row r="223" spans="1:12" x14ac:dyDescent="0.25">
      <c r="A223">
        <v>1105785</v>
      </c>
      <c r="B223">
        <v>14.588999749999999</v>
      </c>
      <c r="C223">
        <v>0.63940001000000002</v>
      </c>
      <c r="D223">
        <v>1000.81097412</v>
      </c>
      <c r="E223">
        <v>1.7681000200000001</v>
      </c>
      <c r="F223">
        <v>975.98101807</v>
      </c>
      <c r="G223">
        <v>1.31120002</v>
      </c>
      <c r="H223">
        <v>9.9000003020963209E+37</v>
      </c>
      <c r="J223" s="2">
        <f>TREND(Calibration!$A$2:$A$4,Calibration!$B$2:$B$4,C223)</f>
        <v>408.89608553724361</v>
      </c>
      <c r="K223" s="2">
        <f>TREND(Calibration!$A$2:$A$4,Calibration!$C$2:$C$4,E223)</f>
        <v>695.5868361703192</v>
      </c>
      <c r="L223" s="2">
        <f>TREND(Calibration!$A$2:$A$4,Calibration!$D$2:$D$4,G223)</f>
        <v>499.49627544073087</v>
      </c>
    </row>
    <row r="224" spans="1:12" x14ac:dyDescent="0.25">
      <c r="A224">
        <v>1110778</v>
      </c>
      <c r="B224">
        <v>14.614999770000001</v>
      </c>
      <c r="C224">
        <v>0.63080000999999997</v>
      </c>
      <c r="D224">
        <v>998.21697998000002</v>
      </c>
      <c r="E224">
        <v>1.7659000199999999</v>
      </c>
      <c r="F224">
        <v>1016.15197754</v>
      </c>
      <c r="G224">
        <v>1.3096000000000001</v>
      </c>
      <c r="H224">
        <v>9.9000003020963209E+37</v>
      </c>
      <c r="J224" s="2">
        <f>TREND(Calibration!$A$2:$A$4,Calibration!$B$2:$B$4,C224)</f>
        <v>403.62109642575234</v>
      </c>
      <c r="K224" s="2">
        <f>TREND(Calibration!$A$2:$A$4,Calibration!$C$2:$C$4,E224)</f>
        <v>694.69674801148312</v>
      </c>
      <c r="L224" s="2">
        <f>TREND(Calibration!$A$2:$A$4,Calibration!$D$2:$D$4,G224)</f>
        <v>498.83668486120825</v>
      </c>
    </row>
    <row r="225" spans="1:12" x14ac:dyDescent="0.25">
      <c r="A225">
        <v>1115778</v>
      </c>
      <c r="B225">
        <v>14.75800037</v>
      </c>
      <c r="C225">
        <v>0.64429997999999999</v>
      </c>
      <c r="D225">
        <v>511.73901367000002</v>
      </c>
      <c r="E225">
        <v>1.78750002</v>
      </c>
      <c r="F225">
        <v>9.9000003020963209E+37</v>
      </c>
      <c r="G225">
        <v>1.31719995</v>
      </c>
      <c r="H225">
        <v>9.9000003020963209E+37</v>
      </c>
      <c r="J225" s="2">
        <f>TREND(Calibration!$A$2:$A$4,Calibration!$B$2:$B$4,C225)</f>
        <v>411.90158418801497</v>
      </c>
      <c r="K225" s="2">
        <f>TREND(Calibration!$A$2:$A$4,Calibration!$C$2:$C$4,E225)</f>
        <v>703.43579538914582</v>
      </c>
      <c r="L225" s="2">
        <f>TREND(Calibration!$A$2:$A$4,Calibration!$D$2:$D$4,G225)</f>
        <v>501.96968033929159</v>
      </c>
    </row>
    <row r="226" spans="1:12" x14ac:dyDescent="0.25">
      <c r="A226">
        <v>1120777</v>
      </c>
      <c r="B226">
        <v>14.92500019</v>
      </c>
      <c r="C226">
        <v>0.63889998000000003</v>
      </c>
      <c r="D226">
        <v>9.9000003020963209E+37</v>
      </c>
      <c r="E226">
        <v>1.9053000200000001</v>
      </c>
      <c r="F226">
        <v>9.9000003020963209E+37</v>
      </c>
      <c r="G226">
        <v>1.31449997</v>
      </c>
      <c r="H226">
        <v>9.9000003020963209E+37</v>
      </c>
      <c r="J226" s="2">
        <f>TREND(Calibration!$A$2:$A$4,Calibration!$B$2:$B$4,C226)</f>
        <v>408.58938172265999</v>
      </c>
      <c r="K226" s="2">
        <f>TREND(Calibration!$A$2:$A$4,Calibration!$C$2:$C$4,E226)</f>
        <v>751.09597043954739</v>
      </c>
      <c r="L226" s="2">
        <f>TREND(Calibration!$A$2:$A$4,Calibration!$D$2:$D$4,G226)</f>
        <v>500.85664339419122</v>
      </c>
    </row>
    <row r="227" spans="1:12" x14ac:dyDescent="0.25">
      <c r="A227">
        <v>1125777</v>
      </c>
      <c r="B227">
        <v>15.119999890000001</v>
      </c>
      <c r="C227">
        <v>0.64099996999999997</v>
      </c>
      <c r="D227">
        <v>837.27697753999996</v>
      </c>
      <c r="E227">
        <v>1.7443000099999999</v>
      </c>
      <c r="F227">
        <v>9.9000003020963209E+37</v>
      </c>
      <c r="G227">
        <v>1.3134000299999999</v>
      </c>
      <c r="H227">
        <v>9.9000003020963209E+37</v>
      </c>
      <c r="J227" s="2">
        <f>TREND(Calibration!$A$2:$A$4,Calibration!$B$2:$B$4,C227)</f>
        <v>409.87745432547865</v>
      </c>
      <c r="K227" s="2">
        <f>TREND(Calibration!$A$2:$A$4,Calibration!$C$2:$C$4,E227)</f>
        <v>685.95769658796507</v>
      </c>
      <c r="L227" s="2">
        <f>TREND(Calibration!$A$2:$A$4,Calibration!$D$2:$D$4,G227)</f>
        <v>500.40320527339259</v>
      </c>
    </row>
    <row r="228" spans="1:12" x14ac:dyDescent="0.25">
      <c r="A228">
        <v>1130789</v>
      </c>
      <c r="B228">
        <v>15.225000380000001</v>
      </c>
      <c r="C228">
        <v>0.63559997000000001</v>
      </c>
      <c r="D228">
        <v>415.60998534999999</v>
      </c>
      <c r="E228">
        <v>1.74109995</v>
      </c>
      <c r="F228">
        <v>9.9000003020963209E+37</v>
      </c>
      <c r="G228">
        <v>1.30910003</v>
      </c>
      <c r="H228">
        <v>1018.1989746100001</v>
      </c>
      <c r="J228" s="2">
        <f>TREND(Calibration!$A$2:$A$4,Calibration!$B$2:$B$4,C228)</f>
        <v>406.56525186012368</v>
      </c>
      <c r="K228" s="2">
        <f>TREND(Calibration!$A$2:$A$4,Calibration!$C$2:$C$4,E228)</f>
        <v>684.66299862725384</v>
      </c>
      <c r="L228" s="2">
        <f>TREND(Calibration!$A$2:$A$4,Calibration!$D$2:$D$4,G228)</f>
        <v>498.63057774876961</v>
      </c>
    </row>
    <row r="229" spans="1:12" x14ac:dyDescent="0.25">
      <c r="A229">
        <v>1135778</v>
      </c>
      <c r="B229">
        <v>15.18000031</v>
      </c>
      <c r="C229">
        <v>0.63719999999999999</v>
      </c>
      <c r="D229">
        <v>857.26599121000004</v>
      </c>
      <c r="E229">
        <v>1.7010999899999999</v>
      </c>
      <c r="F229">
        <v>9.9000003020963209E+37</v>
      </c>
      <c r="G229">
        <v>1.3138999899999999</v>
      </c>
      <c r="H229">
        <v>9.9000003020963209E+37</v>
      </c>
      <c r="J229" s="2">
        <f>TREND(Calibration!$A$2:$A$4,Calibration!$B$2:$B$4,C229)</f>
        <v>407.5466635843166</v>
      </c>
      <c r="K229" s="2">
        <f>TREND(Calibration!$A$2:$A$4,Calibration!$C$2:$C$4,E229)</f>
        <v>668.47959374092898</v>
      </c>
      <c r="L229" s="2">
        <f>TREND(Calibration!$A$2:$A$4,Calibration!$D$2:$D$4,G229)</f>
        <v>500.60930826344156</v>
      </c>
    </row>
    <row r="230" spans="1:12" x14ac:dyDescent="0.25">
      <c r="A230">
        <v>1140778</v>
      </c>
      <c r="B230">
        <v>14.96899986</v>
      </c>
      <c r="C230">
        <v>0.62809998</v>
      </c>
      <c r="D230">
        <v>9.9000003020963209E+37</v>
      </c>
      <c r="E230">
        <v>1.65199995</v>
      </c>
      <c r="F230">
        <v>717.11102295000001</v>
      </c>
      <c r="G230">
        <v>1.31229997</v>
      </c>
      <c r="H230">
        <v>9.9000003020963209E+37</v>
      </c>
      <c r="J230" s="2">
        <f>TREND(Calibration!$A$2:$A$4,Calibration!$B$2:$B$4,C230)</f>
        <v>401.96497679195005</v>
      </c>
      <c r="K230" s="2">
        <f>TREND(Calibration!$A$2:$A$4,Calibration!$C$2:$C$4,E230)</f>
        <v>648.61442819439503</v>
      </c>
      <c r="L230" s="2">
        <f>TREND(Calibration!$A$2:$A$4,Calibration!$D$2:$D$4,G230)</f>
        <v>499.94971768391895</v>
      </c>
    </row>
    <row r="231" spans="1:12" x14ac:dyDescent="0.25">
      <c r="A231">
        <v>1145777</v>
      </c>
      <c r="B231">
        <v>14.86200047</v>
      </c>
      <c r="C231">
        <v>0.63080000999999997</v>
      </c>
      <c r="D231">
        <v>816.03900146000001</v>
      </c>
      <c r="E231">
        <v>1.73950005</v>
      </c>
      <c r="F231">
        <v>1125.83496094</v>
      </c>
      <c r="G231">
        <v>1.3100999600000001</v>
      </c>
      <c r="H231">
        <v>1168.04199219</v>
      </c>
      <c r="J231" s="2">
        <f>TREND(Calibration!$A$2:$A$4,Calibration!$B$2:$B$4,C231)</f>
        <v>403.62109642575234</v>
      </c>
      <c r="K231" s="2">
        <f>TREND(Calibration!$A$2:$A$4,Calibration!$C$2:$C$4,E231)</f>
        <v>684.01570224301668</v>
      </c>
      <c r="L231" s="2">
        <f>TREND(Calibration!$A$2:$A$4,Calibration!$D$2:$D$4,G231)</f>
        <v>499.04278785125723</v>
      </c>
    </row>
    <row r="232" spans="1:12" x14ac:dyDescent="0.25">
      <c r="A232">
        <v>1150777</v>
      </c>
      <c r="B232">
        <v>14.744999890000001</v>
      </c>
      <c r="C232">
        <v>0.63080000999999997</v>
      </c>
      <c r="D232">
        <v>1104.4489746100001</v>
      </c>
      <c r="E232">
        <v>1.7826999400000001</v>
      </c>
      <c r="F232">
        <v>806.28997803000004</v>
      </c>
      <c r="G232">
        <v>1.3118000000000001</v>
      </c>
      <c r="H232">
        <v>9.9000003020963209E+37</v>
      </c>
      <c r="J232" s="2">
        <f>TREND(Calibration!$A$2:$A$4,Calibration!$B$2:$B$4,C232)</f>
        <v>403.62109642575234</v>
      </c>
      <c r="K232" s="2">
        <f>TREND(Calibration!$A$2:$A$4,Calibration!$C$2:$C$4,E232)</f>
        <v>701.49375249393427</v>
      </c>
      <c r="L232" s="2">
        <f>TREND(Calibration!$A$2:$A$4,Calibration!$D$2:$D$4,G232)</f>
        <v>499.74361057148042</v>
      </c>
    </row>
    <row r="233" spans="1:12" x14ac:dyDescent="0.25">
      <c r="A233">
        <v>1155778</v>
      </c>
      <c r="B233">
        <v>14.63799953</v>
      </c>
      <c r="C233">
        <v>0.63080000999999997</v>
      </c>
      <c r="D233">
        <v>9.9000003020963209E+37</v>
      </c>
      <c r="E233">
        <v>1.6990000000000001</v>
      </c>
      <c r="F233">
        <v>576.91497803000004</v>
      </c>
      <c r="G233">
        <v>1.3128000500000001</v>
      </c>
      <c r="H233">
        <v>9.9000003020963209E+37</v>
      </c>
      <c r="J233" s="2">
        <f>TREND(Calibration!$A$2:$A$4,Calibration!$B$2:$B$4,C233)</f>
        <v>403.62109642575234</v>
      </c>
      <c r="K233" s="2">
        <f>TREND(Calibration!$A$2:$A$4,Calibration!$C$2:$C$4,E233)</f>
        <v>667.62996818062277</v>
      </c>
      <c r="L233" s="2">
        <f>TREND(Calibration!$A$2:$A$4,Calibration!$D$2:$D$4,G233)</f>
        <v>500.15587014264304</v>
      </c>
    </row>
    <row r="234" spans="1:12" x14ac:dyDescent="0.25">
      <c r="A234">
        <v>1160788</v>
      </c>
      <c r="B234">
        <v>14.59599972</v>
      </c>
      <c r="C234">
        <v>0.62749999999999995</v>
      </c>
      <c r="D234">
        <v>9.9000003020963209E+37</v>
      </c>
      <c r="E234">
        <v>1.7367999599999999</v>
      </c>
      <c r="F234">
        <v>645.53002930000002</v>
      </c>
      <c r="G234">
        <v>1.3118000000000001</v>
      </c>
      <c r="H234">
        <v>9.9000003020963209E+37</v>
      </c>
      <c r="J234" s="2">
        <f>TREND(Calibration!$A$2:$A$4,Calibration!$B$2:$B$4,C234)</f>
        <v>401.59696656321603</v>
      </c>
      <c r="K234" s="2">
        <f>TREND(Calibration!$A$2:$A$4,Calibration!$C$2:$C$4,E234)</f>
        <v>682.92328490811144</v>
      </c>
      <c r="L234" s="2">
        <f>TREND(Calibration!$A$2:$A$4,Calibration!$D$2:$D$4,G234)</f>
        <v>499.74361057148042</v>
      </c>
    </row>
    <row r="235" spans="1:12" x14ac:dyDescent="0.25">
      <c r="A235">
        <v>1165779</v>
      </c>
      <c r="B235">
        <v>14.56700039</v>
      </c>
      <c r="C235">
        <v>0.63349997999999996</v>
      </c>
      <c r="D235">
        <v>1233.3520507799999</v>
      </c>
      <c r="E235">
        <v>1.7556999900000001</v>
      </c>
      <c r="F235">
        <v>1029.3170166</v>
      </c>
      <c r="G235">
        <v>1.31120002</v>
      </c>
      <c r="H235">
        <v>9.9000003020963209E+37</v>
      </c>
      <c r="J235" s="2">
        <f>TREND(Calibration!$A$2:$A$4,Calibration!$B$2:$B$4,C235)</f>
        <v>405.27717925730502</v>
      </c>
      <c r="K235" s="2">
        <f>TREND(Calibration!$A$2:$A$4,Calibration!$C$2:$C$4,E235)</f>
        <v>690.56996350113218</v>
      </c>
      <c r="L235" s="2">
        <f>TREND(Calibration!$A$2:$A$4,Calibration!$D$2:$D$4,G235)</f>
        <v>499.49627544073087</v>
      </c>
    </row>
    <row r="236" spans="1:12" x14ac:dyDescent="0.25">
      <c r="A236">
        <v>1170776</v>
      </c>
      <c r="B236">
        <v>14.602000240000001</v>
      </c>
      <c r="C236">
        <v>0.63290000000000002</v>
      </c>
      <c r="D236">
        <v>1156.4420166</v>
      </c>
      <c r="E236">
        <v>1.7443000099999999</v>
      </c>
      <c r="F236">
        <v>1107.99401855</v>
      </c>
      <c r="G236">
        <v>1.31229997</v>
      </c>
      <c r="H236">
        <v>9.9000003020963209E+37</v>
      </c>
      <c r="J236" s="2">
        <f>TREND(Calibration!$A$2:$A$4,Calibration!$B$2:$B$4,C236)</f>
        <v>404.90916902857106</v>
      </c>
      <c r="K236" s="2">
        <f>TREND(Calibration!$A$2:$A$4,Calibration!$C$2:$C$4,E236)</f>
        <v>685.95769658796507</v>
      </c>
      <c r="L236" s="2">
        <f>TREND(Calibration!$A$2:$A$4,Calibration!$D$2:$D$4,G236)</f>
        <v>499.94971768391895</v>
      </c>
    </row>
    <row r="237" spans="1:12" x14ac:dyDescent="0.25">
      <c r="A237">
        <v>1175776</v>
      </c>
      <c r="B237">
        <v>14.55500031</v>
      </c>
      <c r="C237">
        <v>0.62860000000000005</v>
      </c>
      <c r="D237">
        <v>9.9000003020963209E+37</v>
      </c>
      <c r="E237">
        <v>1.8054000100000001</v>
      </c>
      <c r="F237">
        <v>529.32800293000003</v>
      </c>
      <c r="G237">
        <v>1.31550002</v>
      </c>
      <c r="H237">
        <v>9.9000003020963209E+37</v>
      </c>
      <c r="J237" s="2">
        <f>TREND(Calibration!$A$2:$A$4,Calibration!$B$2:$B$4,C237)</f>
        <v>402.27167447282545</v>
      </c>
      <c r="K237" s="2">
        <f>TREND(Calibration!$A$2:$A$4,Calibration!$C$2:$C$4,E237)</f>
        <v>710.67787227200188</v>
      </c>
      <c r="L237" s="2">
        <f>TREND(Calibration!$A$2:$A$4,Calibration!$D$2:$D$4,G237)</f>
        <v>501.26890296535385</v>
      </c>
    </row>
    <row r="238" spans="1:12" x14ac:dyDescent="0.25">
      <c r="A238">
        <v>1180778</v>
      </c>
      <c r="B238">
        <v>14.58100033</v>
      </c>
      <c r="C238">
        <v>0.63559997000000001</v>
      </c>
      <c r="D238">
        <v>654.67901611000002</v>
      </c>
      <c r="E238">
        <v>2.0343000899999999</v>
      </c>
      <c r="F238">
        <v>9.9000003020963209E+37</v>
      </c>
      <c r="G238">
        <v>1.3177000299999999</v>
      </c>
      <c r="H238">
        <v>1074.20800781</v>
      </c>
      <c r="J238" s="2">
        <f>TREND(Calibration!$A$2:$A$4,Calibration!$B$2:$B$4,C238)</f>
        <v>406.56525186012368</v>
      </c>
      <c r="K238" s="2">
        <f>TREND(Calibration!$A$2:$A$4,Calibration!$C$2:$C$4,E238)</f>
        <v>803.28753171046458</v>
      </c>
      <c r="L238" s="2">
        <f>TREND(Calibration!$A$2:$A$4,Calibration!$D$2:$D$4,G238)</f>
        <v>502.17583279801556</v>
      </c>
    </row>
    <row r="239" spans="1:12" x14ac:dyDescent="0.25">
      <c r="A239">
        <v>1185778</v>
      </c>
      <c r="B239">
        <v>14.54300022</v>
      </c>
      <c r="C239">
        <v>0.62910001999999998</v>
      </c>
      <c r="D239">
        <v>1227.33105469</v>
      </c>
      <c r="E239">
        <v>2.0018999599999998</v>
      </c>
      <c r="F239">
        <v>9.9000003020963209E+37</v>
      </c>
      <c r="G239">
        <v>1.3220000300000001</v>
      </c>
      <c r="H239">
        <v>9.9000003020963209E+37</v>
      </c>
      <c r="J239" s="2">
        <f>TREND(Calibration!$A$2:$A$4,Calibration!$B$2:$B$4,C239)</f>
        <v>402.57837215370074</v>
      </c>
      <c r="K239" s="2">
        <f>TREND(Calibration!$A$2:$A$4,Calibration!$C$2:$C$4,E239)</f>
        <v>790.17890804785191</v>
      </c>
      <c r="L239" s="2">
        <f>TREND(Calibration!$A$2:$A$4,Calibration!$D$2:$D$4,G239)</f>
        <v>503.94846032263865</v>
      </c>
    </row>
    <row r="240" spans="1:12" x14ac:dyDescent="0.25">
      <c r="A240">
        <v>1190777</v>
      </c>
      <c r="B240">
        <v>14.46800041</v>
      </c>
      <c r="C240">
        <v>0.63180000000000003</v>
      </c>
      <c r="D240">
        <v>9.9000003020963209E+37</v>
      </c>
      <c r="E240">
        <v>1.68219995</v>
      </c>
      <c r="F240">
        <v>9.9000003020963209E+37</v>
      </c>
      <c r="G240">
        <v>1.3269000099999999</v>
      </c>
      <c r="H240">
        <v>9.9000003020963209E+37</v>
      </c>
      <c r="J240" s="2">
        <f>TREND(Calibration!$A$2:$A$4,Calibration!$B$2:$B$4,C240)</f>
        <v>404.23446111896169</v>
      </c>
      <c r="K240" s="2">
        <f>TREND(Calibration!$A$2:$A$4,Calibration!$C$2:$C$4,E240)</f>
        <v>660.83291110205312</v>
      </c>
      <c r="L240" s="2">
        <f>TREND(Calibration!$A$2:$A$4,Calibration!$D$2:$D$4,G240)</f>
        <v>505.96842297801118</v>
      </c>
    </row>
    <row r="241" spans="1:12" x14ac:dyDescent="0.25">
      <c r="A241">
        <v>1195776</v>
      </c>
      <c r="B241">
        <v>14.34300041</v>
      </c>
      <c r="C241">
        <v>0.63129997000000004</v>
      </c>
      <c r="D241">
        <v>1224.2879638700001</v>
      </c>
      <c r="E241">
        <v>1.7059999699999999</v>
      </c>
      <c r="F241">
        <v>9.9000003020963209E+37</v>
      </c>
      <c r="G241">
        <v>1.3247</v>
      </c>
      <c r="H241">
        <v>9.9000003020963209E+37</v>
      </c>
      <c r="J241" s="2">
        <f>TREND(Calibration!$A$2:$A$4,Calibration!$B$2:$B$4,C241)</f>
        <v>403.92775730437813</v>
      </c>
      <c r="K241" s="2">
        <f>TREND(Calibration!$A$2:$A$4,Calibration!$C$2:$C$4,E241)</f>
        <v>670.46205473026237</v>
      </c>
      <c r="L241" s="2">
        <f>TREND(Calibration!$A$2:$A$4,Calibration!$D$2:$D$4,G241)</f>
        <v>505.06149314534935</v>
      </c>
    </row>
    <row r="242" spans="1:12" x14ac:dyDescent="0.25">
      <c r="A242">
        <v>1200776</v>
      </c>
      <c r="B242">
        <v>14.23700047</v>
      </c>
      <c r="C242">
        <v>0.63719999999999999</v>
      </c>
      <c r="D242">
        <v>1334.7110595700001</v>
      </c>
      <c r="E242">
        <v>1.7432999600000001</v>
      </c>
      <c r="F242">
        <v>9.9000003020963209E+37</v>
      </c>
      <c r="G242">
        <v>1.32579994</v>
      </c>
      <c r="H242">
        <v>1352.01599121</v>
      </c>
      <c r="J242" s="2">
        <f>TREND(Calibration!$A$2:$A$4,Calibration!$B$2:$B$4,C242)</f>
        <v>407.5466635843166</v>
      </c>
      <c r="K242" s="2">
        <f>TREND(Calibration!$A$2:$A$4,Calibration!$C$2:$C$4,E242)</f>
        <v>685.55309083194516</v>
      </c>
      <c r="L242" s="2">
        <f>TREND(Calibration!$A$2:$A$4,Calibration!$D$2:$D$4,G242)</f>
        <v>505.51493126614787</v>
      </c>
    </row>
    <row r="243" spans="1:12" x14ac:dyDescent="0.25">
      <c r="A243">
        <v>1205777</v>
      </c>
      <c r="B243">
        <v>14.149000170000001</v>
      </c>
      <c r="C243">
        <v>0.63180000000000003</v>
      </c>
      <c r="D243">
        <v>9.9000003020963209E+37</v>
      </c>
      <c r="E243">
        <v>1.7114000300000001</v>
      </c>
      <c r="F243">
        <v>625.85797118999994</v>
      </c>
      <c r="G243">
        <v>1.32360005</v>
      </c>
      <c r="H243">
        <v>9.9000003020963209E+37</v>
      </c>
      <c r="J243" s="2">
        <f>TREND(Calibration!$A$2:$A$4,Calibration!$B$2:$B$4,C243)</f>
        <v>404.23446111896169</v>
      </c>
      <c r="K243" s="2">
        <f>TREND(Calibration!$A$2:$A$4,Calibration!$C$2:$C$4,E243)</f>
        <v>672.64684084980968</v>
      </c>
      <c r="L243" s="2">
        <f>TREND(Calibration!$A$2:$A$4,Calibration!$D$2:$D$4,G243)</f>
        <v>504.60805090216115</v>
      </c>
    </row>
    <row r="244" spans="1:12" x14ac:dyDescent="0.25">
      <c r="A244">
        <v>1210777</v>
      </c>
      <c r="B244">
        <v>14.135999679999999</v>
      </c>
      <c r="C244">
        <v>0.62639999000000002</v>
      </c>
      <c r="D244">
        <v>942.36798095999995</v>
      </c>
      <c r="E244">
        <v>1.7383999800000001</v>
      </c>
      <c r="F244">
        <v>1027.5989990200001</v>
      </c>
      <c r="G244">
        <v>1.3263000199999999</v>
      </c>
      <c r="H244">
        <v>1278.7170410199999</v>
      </c>
      <c r="J244" s="2">
        <f>TREND(Calibration!$A$2:$A$4,Calibration!$B$2:$B$4,C244)</f>
        <v>400.92225251989845</v>
      </c>
      <c r="K244" s="2">
        <f>TREND(Calibration!$A$2:$A$4,Calibration!$C$2:$C$4,E244)</f>
        <v>683.57062984261188</v>
      </c>
      <c r="L244" s="2">
        <f>TREND(Calibration!$A$2:$A$4,Calibration!$D$2:$D$4,G244)</f>
        <v>505.72108372487196</v>
      </c>
    </row>
    <row r="245" spans="1:12" x14ac:dyDescent="0.25">
      <c r="A245">
        <v>1215777</v>
      </c>
      <c r="B245">
        <v>14.152000429999999</v>
      </c>
      <c r="C245">
        <v>0.62540001000000001</v>
      </c>
      <c r="D245">
        <v>9.9000003020963209E+37</v>
      </c>
      <c r="E245">
        <v>1.6914000499999999</v>
      </c>
      <c r="F245">
        <v>602.95098876999998</v>
      </c>
      <c r="G245">
        <v>1.3273999700000001</v>
      </c>
      <c r="H245">
        <v>9.9000003020963209E+37</v>
      </c>
      <c r="J245" s="2">
        <f>TREND(Calibration!$A$2:$A$4,Calibration!$B$2:$B$4,C245)</f>
        <v>400.30889396039743</v>
      </c>
      <c r="K245" s="2">
        <f>TREND(Calibration!$A$2:$A$4,Calibration!$C$2:$C$4,E245)</f>
        <v>664.5551384066473</v>
      </c>
      <c r="L245" s="2">
        <f>TREND(Calibration!$A$2:$A$4,Calibration!$D$2:$D$4,G245)</f>
        <v>506.17452596806015</v>
      </c>
    </row>
    <row r="246" spans="1:12" x14ac:dyDescent="0.25">
      <c r="A246">
        <v>1220777</v>
      </c>
      <c r="B246">
        <v>14.22399998</v>
      </c>
      <c r="C246">
        <v>0.63450002999999999</v>
      </c>
      <c r="D246">
        <v>1097.2879638700001</v>
      </c>
      <c r="E246">
        <v>1.69519997</v>
      </c>
      <c r="F246">
        <v>854.68902588000003</v>
      </c>
      <c r="G246">
        <v>1.32959998</v>
      </c>
      <c r="H246">
        <v>9.9000003020963209E+37</v>
      </c>
      <c r="J246" s="2">
        <f>TREND(Calibration!$A$2:$A$4,Calibration!$B$2:$B$4,C246)</f>
        <v>405.89058075276398</v>
      </c>
      <c r="K246" s="2">
        <f>TREND(Calibration!$A$2:$A$4,Calibration!$C$2:$C$4,E246)</f>
        <v>666.09253104143102</v>
      </c>
      <c r="L246" s="2">
        <f>TREND(Calibration!$A$2:$A$4,Calibration!$D$2:$D$4,G246)</f>
        <v>507.08145580072198</v>
      </c>
    </row>
    <row r="247" spans="1:12" x14ac:dyDescent="0.25">
      <c r="A247">
        <v>1225777</v>
      </c>
      <c r="B247">
        <v>14.23700047</v>
      </c>
      <c r="C247">
        <v>0.62970000999999998</v>
      </c>
      <c r="D247">
        <v>9.9000003020963209E+37</v>
      </c>
      <c r="E247">
        <v>1.70650005</v>
      </c>
      <c r="F247">
        <v>450.44900512999999</v>
      </c>
      <c r="G247">
        <v>1.3273999700000001</v>
      </c>
      <c r="H247">
        <v>9.9000003020963209E+37</v>
      </c>
      <c r="J247" s="2">
        <f>TREND(Calibration!$A$2:$A$4,Calibration!$B$2:$B$4,C247)</f>
        <v>402.94638851614303</v>
      </c>
      <c r="K247" s="2">
        <f>TREND(Calibration!$A$2:$A$4,Calibration!$C$2:$C$4,E247)</f>
        <v>670.6643798604764</v>
      </c>
      <c r="L247" s="2">
        <f>TREND(Calibration!$A$2:$A$4,Calibration!$D$2:$D$4,G247)</f>
        <v>506.17452596806015</v>
      </c>
    </row>
    <row r="248" spans="1:12" x14ac:dyDescent="0.25">
      <c r="A248">
        <v>1230776</v>
      </c>
      <c r="B248">
        <v>14.272999759999999</v>
      </c>
      <c r="C248">
        <v>0.62910001999999998</v>
      </c>
      <c r="D248">
        <v>9.9000003020963209E+37</v>
      </c>
      <c r="E248">
        <v>1.6773999900000001</v>
      </c>
      <c r="F248">
        <v>811.32299805000002</v>
      </c>
      <c r="G248">
        <v>1.32529998</v>
      </c>
      <c r="H248">
        <v>9.9000003020963209E+37</v>
      </c>
      <c r="J248" s="2">
        <f>TREND(Calibration!$A$2:$A$4,Calibration!$B$2:$B$4,C248)</f>
        <v>402.57837215370074</v>
      </c>
      <c r="K248" s="2">
        <f>TREND(Calibration!$A$2:$A$4,Calibration!$C$2:$C$4,E248)</f>
        <v>658.89091675710472</v>
      </c>
      <c r="L248" s="2">
        <f>TREND(Calibration!$A$2:$A$4,Calibration!$D$2:$D$4,G248)</f>
        <v>505.30882827609901</v>
      </c>
    </row>
    <row r="249" spans="1:12" x14ac:dyDescent="0.25">
      <c r="A249">
        <v>1235777</v>
      </c>
      <c r="B249">
        <v>14.20600033</v>
      </c>
      <c r="C249">
        <v>0.62699996999999996</v>
      </c>
      <c r="D249">
        <v>9.9000003020963209E+37</v>
      </c>
      <c r="E249">
        <v>1.70809996</v>
      </c>
      <c r="F249">
        <v>458.07800293000003</v>
      </c>
      <c r="G249">
        <v>1.32529998</v>
      </c>
      <c r="H249">
        <v>9.9000003020963209E+37</v>
      </c>
      <c r="J249" s="2">
        <f>TREND(Calibration!$A$2:$A$4,Calibration!$B$2:$B$4,C249)</f>
        <v>401.29026274863241</v>
      </c>
      <c r="K249" s="2">
        <f>TREND(Calibration!$A$2:$A$4,Calibration!$C$2:$C$4,E249)</f>
        <v>671.3116802905688</v>
      </c>
      <c r="L249" s="2">
        <f>TREND(Calibration!$A$2:$A$4,Calibration!$D$2:$D$4,G249)</f>
        <v>505.30882827609901</v>
      </c>
    </row>
    <row r="250" spans="1:12" x14ac:dyDescent="0.25">
      <c r="A250">
        <v>1240777</v>
      </c>
      <c r="B250">
        <v>14.16899967</v>
      </c>
      <c r="C250">
        <v>0.63020003000000002</v>
      </c>
      <c r="D250">
        <v>1368.0600585899999</v>
      </c>
      <c r="E250">
        <v>1.68219995</v>
      </c>
      <c r="F250">
        <v>851.79699706999997</v>
      </c>
      <c r="G250">
        <v>1.3242000300000001</v>
      </c>
      <c r="H250">
        <v>9.9000003020963209E+37</v>
      </c>
      <c r="J250" s="2">
        <f>TREND(Calibration!$A$2:$A$4,Calibration!$B$2:$B$4,C250)</f>
        <v>403.25308619701838</v>
      </c>
      <c r="K250" s="2">
        <f>TREND(Calibration!$A$2:$A$4,Calibration!$C$2:$C$4,E250)</f>
        <v>660.83291110205312</v>
      </c>
      <c r="L250" s="2">
        <f>TREND(Calibration!$A$2:$A$4,Calibration!$D$2:$D$4,G250)</f>
        <v>504.85538603291081</v>
      </c>
    </row>
    <row r="251" spans="1:12" x14ac:dyDescent="0.25">
      <c r="A251">
        <v>1245777</v>
      </c>
      <c r="B251">
        <v>14.083000180000001</v>
      </c>
      <c r="C251">
        <v>0.63239997999999997</v>
      </c>
      <c r="D251">
        <v>9.9000003020963209E+37</v>
      </c>
      <c r="E251">
        <v>1.69410002</v>
      </c>
      <c r="F251">
        <v>159.93800354000001</v>
      </c>
      <c r="G251">
        <v>1.3230999699999999</v>
      </c>
      <c r="H251">
        <v>9.9000003020963209E+37</v>
      </c>
      <c r="J251" s="2">
        <f>TREND(Calibration!$A$2:$A$4,Calibration!$B$2:$B$4,C251)</f>
        <v>404.60247134769565</v>
      </c>
      <c r="K251" s="2">
        <f>TREND(Calibration!$A$2:$A$4,Calibration!$C$2:$C$4,E251)</f>
        <v>665.64750719128938</v>
      </c>
      <c r="L251" s="2">
        <f>TREND(Calibration!$A$2:$A$4,Calibration!$D$2:$D$4,G251)</f>
        <v>504.40189844343706</v>
      </c>
    </row>
    <row r="252" spans="1:12" x14ac:dyDescent="0.25">
      <c r="A252">
        <v>1250777</v>
      </c>
      <c r="B252">
        <v>14.059000019999999</v>
      </c>
      <c r="C252">
        <v>0.64969999</v>
      </c>
      <c r="D252">
        <v>480.16400146000001</v>
      </c>
      <c r="E252">
        <v>1.68710005</v>
      </c>
      <c r="F252">
        <v>9.9000003020963209E+37</v>
      </c>
      <c r="G252">
        <v>1.32579994</v>
      </c>
      <c r="H252">
        <v>1029.9830322299999</v>
      </c>
      <c r="J252" s="2">
        <f>TREND(Calibration!$A$2:$A$4,Calibration!$B$2:$B$4,C252)</f>
        <v>415.21379278707821</v>
      </c>
      <c r="K252" s="2">
        <f>TREND(Calibration!$A$2:$A$4,Calibration!$C$2:$C$4,E252)</f>
        <v>662.81542064164967</v>
      </c>
      <c r="L252" s="2">
        <f>TREND(Calibration!$A$2:$A$4,Calibration!$D$2:$D$4,G252)</f>
        <v>505.51493126614787</v>
      </c>
    </row>
    <row r="253" spans="1:12" x14ac:dyDescent="0.25">
      <c r="A253">
        <v>1255777</v>
      </c>
      <c r="B253">
        <v>14.119999890000001</v>
      </c>
      <c r="C253">
        <v>0.65670002000000005</v>
      </c>
      <c r="D253">
        <v>1150.6040039100001</v>
      </c>
      <c r="E253">
        <v>1.6487000000000001</v>
      </c>
      <c r="F253">
        <v>9.9000003020963209E+37</v>
      </c>
      <c r="G253">
        <v>1.32360005</v>
      </c>
      <c r="H253">
        <v>1249.7690429700001</v>
      </c>
      <c r="J253" s="2">
        <f>TREND(Calibration!$A$2:$A$4,Calibration!$B$2:$B$4,C253)</f>
        <v>419.5074069766261</v>
      </c>
      <c r="K253" s="2">
        <f>TREND(Calibration!$A$2:$A$4,Calibration!$C$2:$C$4,E253)</f>
        <v>647.27931618541731</v>
      </c>
      <c r="L253" s="2">
        <f>TREND(Calibration!$A$2:$A$4,Calibration!$D$2:$D$4,G253)</f>
        <v>504.60805090216115</v>
      </c>
    </row>
    <row r="254" spans="1:12" x14ac:dyDescent="0.25">
      <c r="A254">
        <v>1260788</v>
      </c>
      <c r="B254">
        <v>14.23200035</v>
      </c>
      <c r="C254">
        <v>0.64160001</v>
      </c>
      <c r="D254">
        <v>9.9000003020963209E+37</v>
      </c>
      <c r="E254">
        <v>1.72329998</v>
      </c>
      <c r="F254">
        <v>974.59997558999999</v>
      </c>
      <c r="G254">
        <v>1.33280003</v>
      </c>
      <c r="H254">
        <v>9.9000003020963209E+37</v>
      </c>
      <c r="J254" s="2">
        <f>TREND(Calibration!$A$2:$A$4,Calibration!$B$2:$B$4,C254)</f>
        <v>410.24550135646228</v>
      </c>
      <c r="K254" s="2">
        <f>TREND(Calibration!$A$2:$A$4,Calibration!$C$2:$C$4,E254)</f>
        <v>677.46138838878278</v>
      </c>
      <c r="L254" s="2">
        <f>TREND(Calibration!$A$2:$A$4,Calibration!$D$2:$D$4,G254)</f>
        <v>508.40064108215677</v>
      </c>
    </row>
    <row r="255" spans="1:12" x14ac:dyDescent="0.25">
      <c r="A255">
        <v>1265777</v>
      </c>
      <c r="B255">
        <v>14.46199989</v>
      </c>
      <c r="C255">
        <v>0.66049999000000004</v>
      </c>
      <c r="D255">
        <v>440.42999268</v>
      </c>
      <c r="E255">
        <v>1.74160004</v>
      </c>
      <c r="F255">
        <v>9.9000003020963209E+37</v>
      </c>
      <c r="G255">
        <v>1.329</v>
      </c>
      <c r="H255">
        <v>1090.4890136700001</v>
      </c>
      <c r="J255" s="2">
        <f>TREND(Calibration!$A$2:$A$4,Calibration!$B$2:$B$4,C255)</f>
        <v>421.83819771778815</v>
      </c>
      <c r="K255" s="2">
        <f>TREND(Calibration!$A$2:$A$4,Calibration!$C$2:$C$4,E255)</f>
        <v>684.86532780332311</v>
      </c>
      <c r="L255" s="2">
        <f>TREND(Calibration!$A$2:$A$4,Calibration!$D$2:$D$4,G255)</f>
        <v>506.83412066997232</v>
      </c>
    </row>
    <row r="256" spans="1:12" x14ac:dyDescent="0.25">
      <c r="A256">
        <v>1270778</v>
      </c>
      <c r="B256">
        <v>14.59500027</v>
      </c>
      <c r="C256">
        <v>0.65939999000000005</v>
      </c>
      <c r="D256">
        <v>1219.6779785199999</v>
      </c>
      <c r="E256">
        <v>1.7616000199999999</v>
      </c>
      <c r="F256">
        <v>9.9000003020963209E+37</v>
      </c>
      <c r="G256">
        <v>1.33280003</v>
      </c>
      <c r="H256">
        <v>9.9000003020963209E+37</v>
      </c>
      <c r="J256" s="2">
        <f>TREND(Calibration!$A$2:$A$4,Calibration!$B$2:$B$4,C256)</f>
        <v>421.16348980817878</v>
      </c>
      <c r="K256" s="2">
        <f>TREND(Calibration!$A$2:$A$4,Calibration!$C$2:$C$4,E256)</f>
        <v>692.95703024648537</v>
      </c>
      <c r="L256" s="2">
        <f>TREND(Calibration!$A$2:$A$4,Calibration!$D$2:$D$4,G256)</f>
        <v>508.40064108215677</v>
      </c>
    </row>
    <row r="257" spans="1:12" x14ac:dyDescent="0.25">
      <c r="A257">
        <v>1275777</v>
      </c>
      <c r="B257">
        <v>14.708999629999999</v>
      </c>
      <c r="C257">
        <v>0.63829999999999998</v>
      </c>
      <c r="D257">
        <v>9.9000003020963209E+37</v>
      </c>
      <c r="E257">
        <v>1.79620004</v>
      </c>
      <c r="F257">
        <v>9.9000003020963209E+37</v>
      </c>
      <c r="G257">
        <v>1.3301000599999999</v>
      </c>
      <c r="H257">
        <v>9.9000003020963209E+37</v>
      </c>
      <c r="J257" s="2">
        <f>TREND(Calibration!$A$2:$A$4,Calibration!$B$2:$B$4,C257)</f>
        <v>408.22137149392597</v>
      </c>
      <c r="K257" s="2">
        <f>TREND(Calibration!$A$2:$A$4,Calibration!$C$2:$C$4,E257)</f>
        <v>706.95569756352609</v>
      </c>
      <c r="L257" s="2">
        <f>TREND(Calibration!$A$2:$A$4,Calibration!$D$2:$D$4,G257)</f>
        <v>507.28760825944596</v>
      </c>
    </row>
    <row r="258" spans="1:12" x14ac:dyDescent="0.25">
      <c r="A258">
        <v>1280777</v>
      </c>
      <c r="B258">
        <v>14.838000299999999</v>
      </c>
      <c r="C258">
        <v>0.63889998000000003</v>
      </c>
      <c r="D258">
        <v>850.41601562000005</v>
      </c>
      <c r="E258">
        <v>1.7783999399999999</v>
      </c>
      <c r="F258">
        <v>1253.6989746100001</v>
      </c>
      <c r="G258">
        <v>1.3316999700000001</v>
      </c>
      <c r="H258">
        <v>9.9000003020963209E+37</v>
      </c>
      <c r="J258" s="2">
        <f>TREND(Calibration!$A$2:$A$4,Calibration!$B$2:$B$4,C258)</f>
        <v>408.58938172265999</v>
      </c>
      <c r="K258" s="2">
        <f>TREND(Calibration!$A$2:$A$4,Calibration!$C$2:$C$4,E258)</f>
        <v>699.75403472893652</v>
      </c>
      <c r="L258" s="2">
        <f>TREND(Calibration!$A$2:$A$4,Calibration!$D$2:$D$4,G258)</f>
        <v>507.94715349268313</v>
      </c>
    </row>
    <row r="259" spans="1:12" x14ac:dyDescent="0.25">
      <c r="A259">
        <v>1285778</v>
      </c>
      <c r="B259">
        <v>14.93500042</v>
      </c>
      <c r="C259">
        <v>0.63620001000000004</v>
      </c>
      <c r="D259">
        <v>1157.8790283200001</v>
      </c>
      <c r="E259">
        <v>1.7885999699999999</v>
      </c>
      <c r="F259">
        <v>831.27801513999998</v>
      </c>
      <c r="G259">
        <v>1.3311999999999999</v>
      </c>
      <c r="H259">
        <v>9.9000003020963209E+37</v>
      </c>
      <c r="J259" s="2">
        <f>TREND(Calibration!$A$2:$A$4,Calibration!$B$2:$B$4,C259)</f>
        <v>406.93329889110737</v>
      </c>
      <c r="K259" s="2">
        <f>TREND(Calibration!$A$2:$A$4,Calibration!$C$2:$C$4,E259)</f>
        <v>703.88081923928758</v>
      </c>
      <c r="L259" s="2">
        <f>TREND(Calibration!$A$2:$A$4,Calibration!$D$2:$D$4,G259)</f>
        <v>507.74104638024448</v>
      </c>
    </row>
    <row r="260" spans="1:12" x14ac:dyDescent="0.25">
      <c r="A260">
        <v>1290778</v>
      </c>
      <c r="B260">
        <v>14.91899967</v>
      </c>
      <c r="C260">
        <v>0.63719999999999999</v>
      </c>
      <c r="D260">
        <v>1068.8630371100001</v>
      </c>
      <c r="E260">
        <v>1.7577999799999999</v>
      </c>
      <c r="F260">
        <v>962.01501465000001</v>
      </c>
      <c r="G260">
        <v>1.3316999700000001</v>
      </c>
      <c r="H260">
        <v>9.9000003020963209E+37</v>
      </c>
      <c r="J260" s="2">
        <f>TREND(Calibration!$A$2:$A$4,Calibration!$B$2:$B$4,C260)</f>
        <v>407.5466635843166</v>
      </c>
      <c r="K260" s="2">
        <f>TREND(Calibration!$A$2:$A$4,Calibration!$C$2:$C$4,E260)</f>
        <v>691.4195890614385</v>
      </c>
      <c r="L260" s="2">
        <f>TREND(Calibration!$A$2:$A$4,Calibration!$D$2:$D$4,G260)</f>
        <v>507.94715349268313</v>
      </c>
    </row>
    <row r="261" spans="1:12" x14ac:dyDescent="0.25">
      <c r="A261">
        <v>1295776</v>
      </c>
      <c r="B261">
        <v>14.9090004</v>
      </c>
      <c r="C261">
        <v>0.64160001</v>
      </c>
      <c r="D261">
        <v>990.49298095999995</v>
      </c>
      <c r="E261">
        <v>1.77569997</v>
      </c>
      <c r="F261">
        <v>1328.4790039100001</v>
      </c>
      <c r="G261">
        <v>1.3138999899999999</v>
      </c>
      <c r="H261">
        <v>9.9000003020963209E+37</v>
      </c>
      <c r="J261" s="2">
        <f>TREND(Calibration!$A$2:$A$4,Calibration!$B$2:$B$4,C261)</f>
        <v>410.24550135646228</v>
      </c>
      <c r="K261" s="2">
        <f>TREND(Calibration!$A$2:$A$4,Calibration!$C$2:$C$4,E261)</f>
        <v>698.66166594429455</v>
      </c>
      <c r="L261" s="2">
        <f>TREND(Calibration!$A$2:$A$4,Calibration!$D$2:$D$4,G261)</f>
        <v>500.60930826344156</v>
      </c>
    </row>
    <row r="262" spans="1:12" x14ac:dyDescent="0.25">
      <c r="A262">
        <v>1300776</v>
      </c>
      <c r="B262">
        <v>14.90400028</v>
      </c>
      <c r="C262">
        <v>0.63290000000000002</v>
      </c>
      <c r="D262">
        <v>9.9000003020963209E+37</v>
      </c>
      <c r="E262">
        <v>1.7595000300000001</v>
      </c>
      <c r="F262">
        <v>1055.7669677700001</v>
      </c>
      <c r="G262">
        <v>1.3134000299999999</v>
      </c>
      <c r="H262">
        <v>9.9000003020963209E+37</v>
      </c>
      <c r="J262" s="2">
        <f>TREND(Calibration!$A$2:$A$4,Calibration!$B$2:$B$4,C262)</f>
        <v>404.90916902857106</v>
      </c>
      <c r="K262" s="2">
        <f>TREND(Calibration!$A$2:$A$4,Calibration!$C$2:$C$4,E262)</f>
        <v>692.10740468617905</v>
      </c>
      <c r="L262" s="2">
        <f>TREND(Calibration!$A$2:$A$4,Calibration!$D$2:$D$4,G262)</f>
        <v>500.40320527339259</v>
      </c>
    </row>
    <row r="263" spans="1:12" x14ac:dyDescent="0.25">
      <c r="A263">
        <v>1305776</v>
      </c>
      <c r="B263">
        <v>14.920000079999999</v>
      </c>
      <c r="C263">
        <v>0.63290000000000002</v>
      </c>
      <c r="D263">
        <v>1237.86206055</v>
      </c>
      <c r="E263">
        <v>1.72430003</v>
      </c>
      <c r="F263">
        <v>1209.0760498</v>
      </c>
      <c r="G263">
        <v>1.31120002</v>
      </c>
      <c r="H263">
        <v>9.9000003020963209E+37</v>
      </c>
      <c r="J263" s="2">
        <f>TREND(Calibration!$A$2:$A$4,Calibration!$B$2:$B$4,C263)</f>
        <v>404.90916902857106</v>
      </c>
      <c r="K263" s="2">
        <f>TREND(Calibration!$A$2:$A$4,Calibration!$C$2:$C$4,E263)</f>
        <v>677.8659941448027</v>
      </c>
      <c r="L263" s="2">
        <f>TREND(Calibration!$A$2:$A$4,Calibration!$D$2:$D$4,G263)</f>
        <v>499.49627544073087</v>
      </c>
    </row>
    <row r="264" spans="1:12" x14ac:dyDescent="0.25">
      <c r="A264">
        <v>1310777</v>
      </c>
      <c r="B264">
        <v>14.993000029999999</v>
      </c>
      <c r="C264">
        <v>0.62540001000000001</v>
      </c>
      <c r="D264">
        <v>9.9000003020963209E+37</v>
      </c>
      <c r="E264">
        <v>1.7400000099999999</v>
      </c>
      <c r="F264">
        <v>1002.0120239300001</v>
      </c>
      <c r="G264">
        <v>1.31449997</v>
      </c>
      <c r="H264">
        <v>9.9000003020963209E+37</v>
      </c>
      <c r="J264" s="2">
        <f>TREND(Calibration!$A$2:$A$4,Calibration!$B$2:$B$4,C264)</f>
        <v>400.30889396039743</v>
      </c>
      <c r="K264" s="2">
        <f>TREND(Calibration!$A$2:$A$4,Calibration!$C$2:$C$4,E264)</f>
        <v>684.21797882296744</v>
      </c>
      <c r="L264" s="2">
        <f>TREND(Calibration!$A$2:$A$4,Calibration!$D$2:$D$4,G264)</f>
        <v>500.85664339419122</v>
      </c>
    </row>
    <row r="265" spans="1:12" x14ac:dyDescent="0.25">
      <c r="A265">
        <v>1315776</v>
      </c>
      <c r="B265">
        <v>15.08699989</v>
      </c>
      <c r="C265">
        <v>0.62209999999999999</v>
      </c>
      <c r="D265">
        <v>9.9000003020963209E+37</v>
      </c>
      <c r="E265">
        <v>1.76970005</v>
      </c>
      <c r="F265">
        <v>1164.7800293</v>
      </c>
      <c r="G265">
        <v>1.3161</v>
      </c>
      <c r="H265">
        <v>1292.70495605</v>
      </c>
      <c r="J265" s="2">
        <f>TREND(Calibration!$A$2:$A$4,Calibration!$B$2:$B$4,C265)</f>
        <v>398.28476409786111</v>
      </c>
      <c r="K265" s="2">
        <f>TREND(Calibration!$A$2:$A$4,Calibration!$C$2:$C$4,E265)</f>
        <v>696.23418515067476</v>
      </c>
      <c r="L265" s="2">
        <f>TREND(Calibration!$A$2:$A$4,Calibration!$D$2:$D$4,G265)</f>
        <v>501.51623809610339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activeCell="C36" sqref="C3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118</v>
      </c>
      <c r="B2">
        <v>15.126000400000001</v>
      </c>
      <c r="C2">
        <v>0.63020003000000002</v>
      </c>
      <c r="D2">
        <v>1330.0350341799999</v>
      </c>
      <c r="E2">
        <v>1.7237999399999999</v>
      </c>
      <c r="F2">
        <v>1247.6779785199999</v>
      </c>
      <c r="G2">
        <v>1.3161</v>
      </c>
      <c r="H2">
        <v>1352.66503906</v>
      </c>
      <c r="J2" s="2">
        <f>TREND(Calibration!$A$2:$A$4,Calibration!$B$2:$B$4,C2)</f>
        <v>403.25308619701838</v>
      </c>
      <c r="K2" s="2">
        <f>TREND(Calibration!$A$2:$A$4,Calibration!$C$2:$C$4,E2)</f>
        <v>677.66366496873343</v>
      </c>
      <c r="L2" s="2">
        <f>TREND(Calibration!$A$2:$A$4,Calibration!$D$2:$D$4,G2)</f>
        <v>501.51623809610339</v>
      </c>
      <c r="N2" s="2">
        <f>AVERAGE(J2:J121)</f>
        <v>405.43155375599355</v>
      </c>
    </row>
    <row r="3" spans="1:14" x14ac:dyDescent="0.25">
      <c r="A3">
        <v>5091</v>
      </c>
      <c r="B3">
        <v>15.083999629999999</v>
      </c>
      <c r="C3">
        <v>0.63129997000000004</v>
      </c>
      <c r="D3">
        <v>9.9000003020963209E+37</v>
      </c>
      <c r="E3">
        <v>1.68169999</v>
      </c>
      <c r="F3">
        <v>526.83898925999995</v>
      </c>
      <c r="G3">
        <v>1.31500006</v>
      </c>
      <c r="H3">
        <v>9.9000003020963209E+37</v>
      </c>
      <c r="J3" s="2">
        <f>TREND(Calibration!$A$2:$A$4,Calibration!$B$2:$B$4,C3)</f>
        <v>403.92775730437813</v>
      </c>
      <c r="K3" s="2">
        <f>TREND(Calibration!$A$2:$A$4,Calibration!$C$2:$C$4,E3)</f>
        <v>660.63063452210235</v>
      </c>
      <c r="L3" s="2">
        <f>TREND(Calibration!$A$2:$A$4,Calibration!$D$2:$D$4,G3)</f>
        <v>501.06279997530487</v>
      </c>
    </row>
    <row r="4" spans="1:14" x14ac:dyDescent="0.25">
      <c r="A4">
        <v>10092</v>
      </c>
      <c r="B4">
        <v>15.038999560000001</v>
      </c>
      <c r="C4">
        <v>0.62589996999999997</v>
      </c>
      <c r="D4">
        <v>954.30700683999999</v>
      </c>
      <c r="E4">
        <v>1.7632000400000001</v>
      </c>
      <c r="F4">
        <v>9.9000003020963209E+37</v>
      </c>
      <c r="G4">
        <v>1.3100999600000001</v>
      </c>
      <c r="H4">
        <v>9.9000003020963209E+37</v>
      </c>
      <c r="J4" s="2">
        <f>TREND(Calibration!$A$2:$A$4,Calibration!$B$2:$B$4,C4)</f>
        <v>400.6155548390231</v>
      </c>
      <c r="K4" s="2">
        <f>TREND(Calibration!$A$2:$A$4,Calibration!$C$2:$C$4,E4)</f>
        <v>693.60437518098581</v>
      </c>
      <c r="L4" s="2">
        <f>TREND(Calibration!$A$2:$A$4,Calibration!$D$2:$D$4,G4)</f>
        <v>499.04278785125723</v>
      </c>
    </row>
    <row r="5" spans="1:14" x14ac:dyDescent="0.25">
      <c r="A5">
        <v>15092</v>
      </c>
      <c r="B5">
        <v>14.92500019</v>
      </c>
      <c r="C5">
        <v>0.62589996999999997</v>
      </c>
      <c r="D5">
        <v>1027.9360351600001</v>
      </c>
      <c r="E5">
        <v>1.5601999799999999</v>
      </c>
      <c r="F5">
        <v>9.9000003020963209E+37</v>
      </c>
      <c r="G5">
        <v>1.3085000499999999</v>
      </c>
      <c r="H5">
        <v>9.9000003020963209E+37</v>
      </c>
      <c r="J5" s="2">
        <f>TREND(Calibration!$A$2:$A$4,Calibration!$B$2:$B$4,C5)</f>
        <v>400.6155548390231</v>
      </c>
      <c r="K5" s="2">
        <f>TREND(Calibration!$A$2:$A$4,Calibration!$C$2:$C$4,E5)</f>
        <v>611.47348897689403</v>
      </c>
      <c r="L5" s="2">
        <f>TREND(Calibration!$A$2:$A$4,Calibration!$D$2:$D$4,G5)</f>
        <v>498.38324261802006</v>
      </c>
    </row>
    <row r="6" spans="1:14" x14ac:dyDescent="0.25">
      <c r="A6">
        <v>20094</v>
      </c>
      <c r="B6">
        <v>14.82499981</v>
      </c>
      <c r="C6">
        <v>0.62749999999999995</v>
      </c>
      <c r="D6">
        <v>615.52197265999996</v>
      </c>
      <c r="E6">
        <v>1.63419998</v>
      </c>
      <c r="F6">
        <v>9.9000003020963209E+37</v>
      </c>
      <c r="G6">
        <v>1.30910003</v>
      </c>
      <c r="H6">
        <v>9.9000003020963209E+37</v>
      </c>
      <c r="J6" s="2">
        <f>TREND(Calibration!$A$2:$A$4,Calibration!$B$2:$B$4,C6)</f>
        <v>401.59696656321603</v>
      </c>
      <c r="K6" s="2">
        <f>TREND(Calibration!$A$2:$A$4,Calibration!$C$2:$C$4,E6)</f>
        <v>641.41281795592386</v>
      </c>
      <c r="L6" s="2">
        <f>TREND(Calibration!$A$2:$A$4,Calibration!$D$2:$D$4,G6)</f>
        <v>498.63057774876961</v>
      </c>
    </row>
    <row r="7" spans="1:14" x14ac:dyDescent="0.25">
      <c r="A7">
        <v>25095</v>
      </c>
      <c r="B7">
        <v>14.70400047</v>
      </c>
      <c r="C7">
        <v>0.62639999000000002</v>
      </c>
      <c r="D7">
        <v>483.07998657000002</v>
      </c>
      <c r="E7">
        <v>1.5666999800000001</v>
      </c>
      <c r="F7">
        <v>9.9000003020963209E+37</v>
      </c>
      <c r="G7">
        <v>1.3100999600000001</v>
      </c>
      <c r="H7">
        <v>1190.0949707</v>
      </c>
      <c r="J7" s="2">
        <f>TREND(Calibration!$A$2:$A$4,Calibration!$B$2:$B$4,C7)</f>
        <v>400.92225251989845</v>
      </c>
      <c r="K7" s="2">
        <f>TREND(Calibration!$A$2:$A$4,Calibration!$C$2:$C$4,E7)</f>
        <v>614.10329490072786</v>
      </c>
      <c r="L7" s="2">
        <f>TREND(Calibration!$A$2:$A$4,Calibration!$D$2:$D$4,G7)</f>
        <v>499.04278785125723</v>
      </c>
    </row>
    <row r="8" spans="1:14" x14ac:dyDescent="0.25">
      <c r="A8">
        <v>30096</v>
      </c>
      <c r="B8">
        <v>14.56499958</v>
      </c>
      <c r="C8">
        <v>0.63180000000000003</v>
      </c>
      <c r="D8">
        <v>846.97399901999995</v>
      </c>
      <c r="E8">
        <v>1.57640004</v>
      </c>
      <c r="F8">
        <v>9.9000003020963209E+37</v>
      </c>
      <c r="G8">
        <v>1.31120002</v>
      </c>
      <c r="H8">
        <v>9.9000003020963209E+37</v>
      </c>
      <c r="J8" s="2">
        <f>TREND(Calibration!$A$2:$A$4,Calibration!$B$2:$B$4,C8)</f>
        <v>404.23446111896169</v>
      </c>
      <c r="K8" s="2">
        <f>TREND(Calibration!$A$2:$A$4,Calibration!$C$2:$C$4,E8)</f>
        <v>618.02779878527281</v>
      </c>
      <c r="L8" s="2">
        <f>TREND(Calibration!$A$2:$A$4,Calibration!$D$2:$D$4,G8)</f>
        <v>499.49627544073087</v>
      </c>
    </row>
    <row r="9" spans="1:14" x14ac:dyDescent="0.25">
      <c r="A9">
        <v>35096</v>
      </c>
      <c r="B9">
        <v>14.47099972</v>
      </c>
      <c r="C9">
        <v>0.63349997999999996</v>
      </c>
      <c r="D9">
        <v>894.05902100000003</v>
      </c>
      <c r="E9">
        <v>1.6487000000000001</v>
      </c>
      <c r="F9">
        <v>9.9000003020963209E+37</v>
      </c>
      <c r="G9">
        <v>1.31719995</v>
      </c>
      <c r="H9">
        <v>1147.8370361299999</v>
      </c>
      <c r="J9" s="2">
        <f>TREND(Calibration!$A$2:$A$4,Calibration!$B$2:$B$4,C9)</f>
        <v>405.27717925730502</v>
      </c>
      <c r="K9" s="2">
        <f>TREND(Calibration!$A$2:$A$4,Calibration!$C$2:$C$4,E9)</f>
        <v>647.27931618541731</v>
      </c>
      <c r="L9" s="2">
        <f>TREND(Calibration!$A$2:$A$4,Calibration!$D$2:$D$4,G9)</f>
        <v>501.96968033929159</v>
      </c>
    </row>
    <row r="10" spans="1:14" x14ac:dyDescent="0.25">
      <c r="A10">
        <v>40096</v>
      </c>
      <c r="B10">
        <v>14.35400009</v>
      </c>
      <c r="C10">
        <v>0.63450002999999999</v>
      </c>
      <c r="D10">
        <v>935.18298340000001</v>
      </c>
      <c r="E10">
        <v>1.5709999800000001</v>
      </c>
      <c r="F10">
        <v>9.9000003020963209E+37</v>
      </c>
      <c r="G10">
        <v>1.31719995</v>
      </c>
      <c r="H10">
        <v>9.9000003020963209E+37</v>
      </c>
      <c r="J10" s="2">
        <f>TREND(Calibration!$A$2:$A$4,Calibration!$B$2:$B$4,C10)</f>
        <v>405.89058075276398</v>
      </c>
      <c r="K10" s="2">
        <f>TREND(Calibration!$A$2:$A$4,Calibration!$C$2:$C$4,E10)</f>
        <v>615.8430126657255</v>
      </c>
      <c r="L10" s="2">
        <f>TREND(Calibration!$A$2:$A$4,Calibration!$D$2:$D$4,G10)</f>
        <v>501.96968033929159</v>
      </c>
    </row>
    <row r="11" spans="1:14" x14ac:dyDescent="0.25">
      <c r="A11">
        <v>45096</v>
      </c>
      <c r="B11">
        <v>14.24699974</v>
      </c>
      <c r="C11">
        <v>0.63400000000000001</v>
      </c>
      <c r="D11">
        <v>1043.5050048799999</v>
      </c>
      <c r="E11">
        <v>1.54449999</v>
      </c>
      <c r="F11">
        <v>9.9000003020963209E+37</v>
      </c>
      <c r="G11">
        <v>1.32149994</v>
      </c>
      <c r="H11">
        <v>1274.8940429700001</v>
      </c>
      <c r="J11" s="2">
        <f>TREND(Calibration!$A$2:$A$4,Calibration!$B$2:$B$4,C11)</f>
        <v>405.58387693818037</v>
      </c>
      <c r="K11" s="2">
        <f>TREND(Calibration!$A$2:$A$4,Calibration!$C$2:$C$4,E11)</f>
        <v>605.12150025287417</v>
      </c>
      <c r="L11" s="2">
        <f>TREND(Calibration!$A$2:$A$4,Calibration!$D$2:$D$4,G11)</f>
        <v>503.74230374152489</v>
      </c>
    </row>
    <row r="12" spans="1:14" x14ac:dyDescent="0.25">
      <c r="A12">
        <v>50097</v>
      </c>
      <c r="B12">
        <v>14.21800041</v>
      </c>
      <c r="C12">
        <v>0.63239997999999997</v>
      </c>
      <c r="D12">
        <v>930.12298583999996</v>
      </c>
      <c r="E12">
        <v>1.6011999800000001</v>
      </c>
      <c r="F12">
        <v>9.9000003020963209E+37</v>
      </c>
      <c r="G12">
        <v>1.31719995</v>
      </c>
      <c r="H12">
        <v>1231.7810058600001</v>
      </c>
      <c r="J12" s="2">
        <f>TREND(Calibration!$A$2:$A$4,Calibration!$B$2:$B$4,C12)</f>
        <v>404.60247134769565</v>
      </c>
      <c r="K12" s="2">
        <f>TREND(Calibration!$A$2:$A$4,Calibration!$C$2:$C$4,E12)</f>
        <v>628.06149557338358</v>
      </c>
      <c r="L12" s="2">
        <f>TREND(Calibration!$A$2:$A$4,Calibration!$D$2:$D$4,G12)</f>
        <v>501.96968033929159</v>
      </c>
    </row>
    <row r="13" spans="1:14" x14ac:dyDescent="0.25">
      <c r="A13">
        <v>55104</v>
      </c>
      <c r="B13">
        <v>14.13700008</v>
      </c>
      <c r="C13">
        <v>0.63290000000000002</v>
      </c>
      <c r="D13">
        <v>9.9000003020963209E+37</v>
      </c>
      <c r="E13">
        <v>1.60549998</v>
      </c>
      <c r="F13">
        <v>821.87799071999996</v>
      </c>
      <c r="G13">
        <v>1.3230999699999999</v>
      </c>
      <c r="H13">
        <v>9.9000003020963209E+37</v>
      </c>
      <c r="J13" s="2">
        <f>TREND(Calibration!$A$2:$A$4,Calibration!$B$2:$B$4,C13)</f>
        <v>404.90916902857106</v>
      </c>
      <c r="K13" s="2">
        <f>TREND(Calibration!$A$2:$A$4,Calibration!$C$2:$C$4,E13)</f>
        <v>629.80121333838133</v>
      </c>
      <c r="L13" s="2">
        <f>TREND(Calibration!$A$2:$A$4,Calibration!$D$2:$D$4,G13)</f>
        <v>504.40189844343706</v>
      </c>
    </row>
    <row r="14" spans="1:14" x14ac:dyDescent="0.25">
      <c r="A14">
        <v>60097</v>
      </c>
      <c r="B14">
        <v>14.20199966</v>
      </c>
      <c r="C14">
        <v>0.63779998000000004</v>
      </c>
      <c r="D14">
        <v>316.42800903</v>
      </c>
      <c r="E14">
        <v>1.63469994</v>
      </c>
      <c r="F14">
        <v>9.9000003020963209E+37</v>
      </c>
      <c r="G14">
        <v>1.3204</v>
      </c>
      <c r="H14">
        <v>789.17297363</v>
      </c>
      <c r="J14" s="2">
        <f>TREND(Calibration!$A$2:$A$4,Calibration!$B$2:$B$4,C14)</f>
        <v>407.91467381305068</v>
      </c>
      <c r="K14" s="2">
        <f>TREND(Calibration!$A$2:$A$4,Calibration!$C$2:$C$4,E14)</f>
        <v>641.61509453587462</v>
      </c>
      <c r="L14" s="2">
        <f>TREND(Calibration!$A$2:$A$4,Calibration!$D$2:$D$4,G14)</f>
        <v>503.28886562072637</v>
      </c>
    </row>
    <row r="15" spans="1:14" x14ac:dyDescent="0.25">
      <c r="A15">
        <v>65098</v>
      </c>
      <c r="B15">
        <v>14.123999599999999</v>
      </c>
      <c r="C15">
        <v>0.63400000000000001</v>
      </c>
      <c r="D15">
        <v>9.9000003020963209E+37</v>
      </c>
      <c r="E15">
        <v>1.6131000499999999</v>
      </c>
      <c r="F15">
        <v>796.78100586000005</v>
      </c>
      <c r="G15">
        <v>1.31930006</v>
      </c>
      <c r="H15">
        <v>9.9000003020963209E+37</v>
      </c>
      <c r="J15" s="2">
        <f>TREND(Calibration!$A$2:$A$4,Calibration!$B$2:$B$4,C15)</f>
        <v>405.58387693818037</v>
      </c>
      <c r="K15" s="2">
        <f>TREND(Calibration!$A$2:$A$4,Calibration!$C$2:$C$4,E15)</f>
        <v>632.87609166261984</v>
      </c>
      <c r="L15" s="2">
        <f>TREND(Calibration!$A$2:$A$4,Calibration!$D$2:$D$4,G15)</f>
        <v>502.83542749992785</v>
      </c>
    </row>
    <row r="16" spans="1:14" x14ac:dyDescent="0.25">
      <c r="A16">
        <v>70097</v>
      </c>
      <c r="B16">
        <v>14.1590004</v>
      </c>
      <c r="C16">
        <v>0.63239997999999997</v>
      </c>
      <c r="D16">
        <v>230.82600403000001</v>
      </c>
      <c r="E16">
        <v>1.7119</v>
      </c>
      <c r="F16">
        <v>9.9000003020963209E+37</v>
      </c>
      <c r="G16">
        <v>1.31930006</v>
      </c>
      <c r="H16">
        <v>853.20001220999995</v>
      </c>
      <c r="J16" s="2">
        <f>TREND(Calibration!$A$2:$A$4,Calibration!$B$2:$B$4,C16)</f>
        <v>404.60247134769565</v>
      </c>
      <c r="K16" s="2">
        <f>TREND(Calibration!$A$2:$A$4,Calibration!$C$2:$C$4,E16)</f>
        <v>672.84912147561568</v>
      </c>
      <c r="L16" s="2">
        <f>TREND(Calibration!$A$2:$A$4,Calibration!$D$2:$D$4,G16)</f>
        <v>502.83542749992785</v>
      </c>
    </row>
    <row r="17" spans="1:12" x14ac:dyDescent="0.25">
      <c r="A17">
        <v>75099</v>
      </c>
      <c r="B17">
        <v>14.114000320000001</v>
      </c>
      <c r="C17">
        <v>0.62429999999999997</v>
      </c>
      <c r="D17">
        <v>9.9000003020963209E+37</v>
      </c>
      <c r="E17">
        <v>1.6454999400000001</v>
      </c>
      <c r="F17">
        <v>785.56597899999997</v>
      </c>
      <c r="G17">
        <v>1.32360005</v>
      </c>
      <c r="H17">
        <v>9.9000003020963209E+37</v>
      </c>
      <c r="J17" s="2">
        <f>TREND(Calibration!$A$2:$A$4,Calibration!$B$2:$B$4,C17)</f>
        <v>399.63417991707979</v>
      </c>
      <c r="K17" s="2">
        <f>TREND(Calibration!$A$2:$A$4,Calibration!$C$2:$C$4,E17)</f>
        <v>645.98461822470608</v>
      </c>
      <c r="L17" s="2">
        <f>TREND(Calibration!$A$2:$A$4,Calibration!$D$2:$D$4,G17)</f>
        <v>504.60805090216115</v>
      </c>
    </row>
    <row r="18" spans="1:12" x14ac:dyDescent="0.25">
      <c r="A18">
        <v>80098</v>
      </c>
      <c r="B18">
        <v>14.05200005</v>
      </c>
      <c r="C18">
        <v>0.63779998000000004</v>
      </c>
      <c r="D18">
        <v>776.50500488</v>
      </c>
      <c r="E18">
        <v>1.6038999599999999</v>
      </c>
      <c r="F18">
        <v>9.9000003020963209E+37</v>
      </c>
      <c r="G18">
        <v>1.31930006</v>
      </c>
      <c r="H18">
        <v>1304.3239746100001</v>
      </c>
      <c r="J18" s="2">
        <f>TREND(Calibration!$A$2:$A$4,Calibration!$B$2:$B$4,C18)</f>
        <v>407.91467381305068</v>
      </c>
      <c r="K18" s="2">
        <f>TREND(Calibration!$A$2:$A$4,Calibration!$C$2:$C$4,E18)</f>
        <v>629.15386840388089</v>
      </c>
      <c r="L18" s="2">
        <f>TREND(Calibration!$A$2:$A$4,Calibration!$D$2:$D$4,G18)</f>
        <v>502.83542749992785</v>
      </c>
    </row>
    <row r="19" spans="1:12" x14ac:dyDescent="0.25">
      <c r="A19">
        <v>85098</v>
      </c>
      <c r="B19">
        <v>14.04599953</v>
      </c>
      <c r="C19">
        <v>0.63290000000000002</v>
      </c>
      <c r="D19">
        <v>1154.1879882799999</v>
      </c>
      <c r="E19">
        <v>1.5964000199999999</v>
      </c>
      <c r="F19">
        <v>1257.9260253899999</v>
      </c>
      <c r="G19">
        <v>1.3181999900000001</v>
      </c>
      <c r="H19">
        <v>9.9000003020963209E+37</v>
      </c>
      <c r="J19" s="2">
        <f>TREND(Calibration!$A$2:$A$4,Calibration!$B$2:$B$4,C19)</f>
        <v>404.90916902857106</v>
      </c>
      <c r="K19" s="2">
        <f>TREND(Calibration!$A$2:$A$4,Calibration!$C$2:$C$4,E19)</f>
        <v>626.11950122843507</v>
      </c>
      <c r="L19" s="2">
        <f>TREND(Calibration!$A$2:$A$4,Calibration!$D$2:$D$4,G19)</f>
        <v>502.38193578806465</v>
      </c>
    </row>
    <row r="20" spans="1:12" x14ac:dyDescent="0.25">
      <c r="A20">
        <v>90099</v>
      </c>
      <c r="B20">
        <v>14.02000046</v>
      </c>
      <c r="C20">
        <v>0.63940001000000002</v>
      </c>
      <c r="D20">
        <v>937.04998779000005</v>
      </c>
      <c r="E20">
        <v>1.54830003</v>
      </c>
      <c r="F20">
        <v>9.9000003020963209E+37</v>
      </c>
      <c r="G20">
        <v>1.3242000300000001</v>
      </c>
      <c r="H20">
        <v>9.9000003020963209E+37</v>
      </c>
      <c r="J20" s="2">
        <f>TREND(Calibration!$A$2:$A$4,Calibration!$B$2:$B$4,C20)</f>
        <v>408.89608553724361</v>
      </c>
      <c r="K20" s="2">
        <f>TREND(Calibration!$A$2:$A$4,Calibration!$C$2:$C$4,E20)</f>
        <v>606.65894143792104</v>
      </c>
      <c r="L20" s="2">
        <f>TREND(Calibration!$A$2:$A$4,Calibration!$D$2:$D$4,G20)</f>
        <v>504.85538603291081</v>
      </c>
    </row>
    <row r="21" spans="1:12" x14ac:dyDescent="0.25">
      <c r="A21">
        <v>95099</v>
      </c>
      <c r="B21">
        <v>14.07800007</v>
      </c>
      <c r="C21">
        <v>0.63559997000000001</v>
      </c>
      <c r="D21">
        <v>1347.35095215</v>
      </c>
      <c r="E21">
        <v>1.6162999899999999</v>
      </c>
      <c r="F21">
        <v>9.9000003020963209E+37</v>
      </c>
      <c r="G21">
        <v>1.32360005</v>
      </c>
      <c r="H21">
        <v>9.9000003020963209E+37</v>
      </c>
      <c r="J21" s="2">
        <f>TREND(Calibration!$A$2:$A$4,Calibration!$B$2:$B$4,C21)</f>
        <v>406.56525186012368</v>
      </c>
      <c r="K21" s="2">
        <f>TREND(Calibration!$A$2:$A$4,Calibration!$C$2:$C$4,E21)</f>
        <v>634.17074107306792</v>
      </c>
      <c r="L21" s="2">
        <f>TREND(Calibration!$A$2:$A$4,Calibration!$D$2:$D$4,G21)</f>
        <v>504.60805090216115</v>
      </c>
    </row>
    <row r="22" spans="1:12" x14ac:dyDescent="0.25">
      <c r="A22">
        <v>100099</v>
      </c>
      <c r="B22">
        <v>14.208000180000001</v>
      </c>
      <c r="C22">
        <v>0.63620001000000004</v>
      </c>
      <c r="D22">
        <v>1126.0080566399999</v>
      </c>
      <c r="E22">
        <v>1.5769000099999999</v>
      </c>
      <c r="F22">
        <v>9.9000003020963209E+37</v>
      </c>
      <c r="G22">
        <v>1.3285000300000001</v>
      </c>
      <c r="H22">
        <v>1356.8680419899999</v>
      </c>
      <c r="J22" s="2">
        <f>TREND(Calibration!$A$2:$A$4,Calibration!$B$2:$B$4,C22)</f>
        <v>406.93329889110737</v>
      </c>
      <c r="K22" s="2">
        <f>TREND(Calibration!$A$2:$A$4,Calibration!$C$2:$C$4,E22)</f>
        <v>618.2300794110788</v>
      </c>
      <c r="L22" s="2">
        <f>TREND(Calibration!$A$2:$A$4,Calibration!$D$2:$D$4,G22)</f>
        <v>506.62801355753379</v>
      </c>
    </row>
    <row r="23" spans="1:12" x14ac:dyDescent="0.25">
      <c r="A23">
        <v>105100</v>
      </c>
      <c r="B23">
        <v>14.399999619999999</v>
      </c>
      <c r="C23">
        <v>0.64910000999999995</v>
      </c>
      <c r="D23">
        <v>1068.89001465</v>
      </c>
      <c r="E23">
        <v>1.6368999500000001</v>
      </c>
      <c r="F23">
        <v>9.9000003020963209E+37</v>
      </c>
      <c r="G23">
        <v>1.32959998</v>
      </c>
      <c r="H23">
        <v>1356.4090576200001</v>
      </c>
      <c r="J23" s="2">
        <f>TREND(Calibration!$A$2:$A$4,Calibration!$B$2:$B$4,C23)</f>
        <v>414.84578255834413</v>
      </c>
      <c r="K23" s="2">
        <f>TREND(Calibration!$A$2:$A$4,Calibration!$C$2:$C$4,E23)</f>
        <v>642.50518674056593</v>
      </c>
      <c r="L23" s="2">
        <f>TREND(Calibration!$A$2:$A$4,Calibration!$D$2:$D$4,G23)</f>
        <v>507.08145580072198</v>
      </c>
    </row>
    <row r="24" spans="1:12" x14ac:dyDescent="0.25">
      <c r="A24">
        <v>110099</v>
      </c>
      <c r="B24">
        <v>14.58100033</v>
      </c>
      <c r="C24">
        <v>0.64099996999999997</v>
      </c>
      <c r="D24">
        <v>1160.8549804700001</v>
      </c>
      <c r="E24">
        <v>1.58179998</v>
      </c>
      <c r="F24">
        <v>9.9000003020963209E+37</v>
      </c>
      <c r="G24">
        <v>1.32089996</v>
      </c>
      <c r="H24">
        <v>1311.2600097699999</v>
      </c>
      <c r="J24" s="2">
        <f>TREND(Calibration!$A$2:$A$4,Calibration!$B$2:$B$4,C24)</f>
        <v>409.87745432547865</v>
      </c>
      <c r="K24" s="2">
        <f>TREND(Calibration!$A$2:$A$4,Calibration!$C$2:$C$4,E24)</f>
        <v>620.21253635455685</v>
      </c>
      <c r="L24" s="2">
        <f>TREND(Calibration!$A$2:$A$4,Calibration!$D$2:$D$4,G24)</f>
        <v>503.49496861077535</v>
      </c>
    </row>
    <row r="25" spans="1:12" x14ac:dyDescent="0.25">
      <c r="A25">
        <v>115101</v>
      </c>
      <c r="B25">
        <v>14.64599991</v>
      </c>
      <c r="C25">
        <v>0.64749997999999997</v>
      </c>
      <c r="D25">
        <v>1178.43200684</v>
      </c>
      <c r="E25">
        <v>1.55910003</v>
      </c>
      <c r="F25">
        <v>9.9000003020963209E+37</v>
      </c>
      <c r="G25">
        <v>1.31930006</v>
      </c>
      <c r="H25">
        <v>1330.0279541</v>
      </c>
      <c r="J25" s="2">
        <f>TREND(Calibration!$A$2:$A$4,Calibration!$B$2:$B$4,C25)</f>
        <v>413.8643708341512</v>
      </c>
      <c r="K25" s="2">
        <f>TREND(Calibration!$A$2:$A$4,Calibration!$C$2:$C$4,E25)</f>
        <v>611.02846512675239</v>
      </c>
      <c r="L25" s="2">
        <f>TREND(Calibration!$A$2:$A$4,Calibration!$D$2:$D$4,G25)</f>
        <v>502.83542749992785</v>
      </c>
    </row>
    <row r="26" spans="1:12" x14ac:dyDescent="0.25">
      <c r="A26">
        <v>120100</v>
      </c>
      <c r="B26">
        <v>14.69499969</v>
      </c>
      <c r="C26">
        <v>0.65069997000000002</v>
      </c>
      <c r="D26">
        <v>946.53002930000002</v>
      </c>
      <c r="E26">
        <v>1.5877000100000001</v>
      </c>
      <c r="F26">
        <v>9.9000003020963209E+37</v>
      </c>
      <c r="G26">
        <v>1.32149994</v>
      </c>
      <c r="H26">
        <v>1212.65002441</v>
      </c>
      <c r="J26" s="2">
        <f>TREND(Calibration!$A$2:$A$4,Calibration!$B$2:$B$4,C26)</f>
        <v>415.82715134657923</v>
      </c>
      <c r="K26" s="2">
        <f>TREND(Calibration!$A$2:$A$4,Calibration!$C$2:$C$4,E26)</f>
        <v>622.59960309991015</v>
      </c>
      <c r="L26" s="2">
        <f>TREND(Calibration!$A$2:$A$4,Calibration!$D$2:$D$4,G26)</f>
        <v>503.74230374152489</v>
      </c>
    </row>
    <row r="27" spans="1:12" x14ac:dyDescent="0.25">
      <c r="A27">
        <v>125112</v>
      </c>
      <c r="B27">
        <v>14.70100021</v>
      </c>
      <c r="C27">
        <v>0.65130001000000004</v>
      </c>
      <c r="D27">
        <v>1357.7889404299999</v>
      </c>
      <c r="E27">
        <v>1.5326000500000001</v>
      </c>
      <c r="F27">
        <v>1260.57299805</v>
      </c>
      <c r="G27">
        <v>1.3199000400000001</v>
      </c>
      <c r="H27">
        <v>9.9000003020963209E+37</v>
      </c>
      <c r="J27" s="2">
        <f>TREND(Calibration!$A$2:$A$4,Calibration!$B$2:$B$4,C27)</f>
        <v>416.19519837756286</v>
      </c>
      <c r="K27" s="2">
        <f>TREND(Calibration!$A$2:$A$4,Calibration!$C$2:$C$4,E27)</f>
        <v>600.30695675975642</v>
      </c>
      <c r="L27" s="2">
        <f>TREND(Calibration!$A$2:$A$4,Calibration!$D$2:$D$4,G27)</f>
        <v>503.08276263067739</v>
      </c>
    </row>
    <row r="28" spans="1:12" x14ac:dyDescent="0.25">
      <c r="A28">
        <v>130101</v>
      </c>
      <c r="B28">
        <v>14.75300026</v>
      </c>
      <c r="C28">
        <v>0.63129997000000004</v>
      </c>
      <c r="D28">
        <v>9.9000003020963209E+37</v>
      </c>
      <c r="E28">
        <v>1.56939995</v>
      </c>
      <c r="F28">
        <v>1032.9470214800001</v>
      </c>
      <c r="G28">
        <v>1.3204</v>
      </c>
      <c r="H28">
        <v>9.9000003020963209E+37</v>
      </c>
      <c r="J28" s="2">
        <f>TREND(Calibration!$A$2:$A$4,Calibration!$B$2:$B$4,C28)</f>
        <v>403.92775730437813</v>
      </c>
      <c r="K28" s="2">
        <f>TREND(Calibration!$A$2:$A$4,Calibration!$C$2:$C$4,E28)</f>
        <v>615.19566368536982</v>
      </c>
      <c r="L28" s="2">
        <f>TREND(Calibration!$A$2:$A$4,Calibration!$D$2:$D$4,G28)</f>
        <v>503.28886562072637</v>
      </c>
    </row>
    <row r="29" spans="1:12" x14ac:dyDescent="0.25">
      <c r="A29">
        <v>135100</v>
      </c>
      <c r="B29">
        <v>14.77900028</v>
      </c>
      <c r="C29">
        <v>0.64160001</v>
      </c>
      <c r="D29">
        <v>536.40802001999998</v>
      </c>
      <c r="E29">
        <v>1.55209994</v>
      </c>
      <c r="F29">
        <v>1233.7430419899999</v>
      </c>
      <c r="G29">
        <v>1.32149994</v>
      </c>
      <c r="H29">
        <v>1115.9100341799999</v>
      </c>
      <c r="J29" s="2">
        <f>TREND(Calibration!$A$2:$A$4,Calibration!$B$2:$B$4,C29)</f>
        <v>410.24550135646228</v>
      </c>
      <c r="K29" s="2">
        <f>TREND(Calibration!$A$2:$A$4,Calibration!$C$2:$C$4,E29)</f>
        <v>608.19633002684952</v>
      </c>
      <c r="L29" s="2">
        <f>TREND(Calibration!$A$2:$A$4,Calibration!$D$2:$D$4,G29)</f>
        <v>503.74230374152489</v>
      </c>
    </row>
    <row r="30" spans="1:12" x14ac:dyDescent="0.25">
      <c r="A30">
        <v>140101</v>
      </c>
      <c r="B30">
        <v>14.791999819999999</v>
      </c>
      <c r="C30">
        <v>0.63400000000000001</v>
      </c>
      <c r="D30">
        <v>1272.7519531200001</v>
      </c>
      <c r="E30">
        <v>1.55910003</v>
      </c>
      <c r="F30">
        <v>759.16802978999999</v>
      </c>
      <c r="G30">
        <v>1.3285000300000001</v>
      </c>
      <c r="H30">
        <v>9.9000003020963209E+37</v>
      </c>
      <c r="J30" s="2">
        <f>TREND(Calibration!$A$2:$A$4,Calibration!$B$2:$B$4,C30)</f>
        <v>405.58387693818037</v>
      </c>
      <c r="K30" s="2">
        <f>TREND(Calibration!$A$2:$A$4,Calibration!$C$2:$C$4,E30)</f>
        <v>611.02846512675239</v>
      </c>
      <c r="L30" s="2">
        <f>TREND(Calibration!$A$2:$A$4,Calibration!$D$2:$D$4,G30)</f>
        <v>506.62801355753379</v>
      </c>
    </row>
    <row r="31" spans="1:12" x14ac:dyDescent="0.25">
      <c r="A31">
        <v>145100</v>
      </c>
      <c r="B31">
        <v>14.88300037</v>
      </c>
      <c r="C31">
        <v>0.62970000999999998</v>
      </c>
      <c r="D31">
        <v>858.58898925999995</v>
      </c>
      <c r="E31">
        <v>1.5829000499999999</v>
      </c>
      <c r="F31">
        <v>831.23297118999994</v>
      </c>
      <c r="G31">
        <v>1.3273999700000001</v>
      </c>
      <c r="H31">
        <v>9.9000003020963209E+37</v>
      </c>
      <c r="J31" s="2">
        <f>TREND(Calibration!$A$2:$A$4,Calibration!$B$2:$B$4,C31)</f>
        <v>402.94638851614303</v>
      </c>
      <c r="K31" s="2">
        <f>TREND(Calibration!$A$2:$A$4,Calibration!$C$2:$C$4,E31)</f>
        <v>620.65760875496164</v>
      </c>
      <c r="L31" s="2">
        <f>TREND(Calibration!$A$2:$A$4,Calibration!$D$2:$D$4,G31)</f>
        <v>506.17452596806015</v>
      </c>
    </row>
    <row r="32" spans="1:12" x14ac:dyDescent="0.25">
      <c r="A32">
        <v>150101</v>
      </c>
      <c r="B32">
        <v>14.961000439999999</v>
      </c>
      <c r="C32">
        <v>0.63239997999999997</v>
      </c>
      <c r="D32">
        <v>9.9000003020963209E+37</v>
      </c>
      <c r="E32">
        <v>1.5769000099999999</v>
      </c>
      <c r="F32">
        <v>408.53698730000002</v>
      </c>
      <c r="G32">
        <v>1.3269000099999999</v>
      </c>
      <c r="H32">
        <v>9.9000003020963209E+37</v>
      </c>
      <c r="J32" s="2">
        <f>TREND(Calibration!$A$2:$A$4,Calibration!$B$2:$B$4,C32)</f>
        <v>404.60247134769565</v>
      </c>
      <c r="K32" s="2">
        <f>TREND(Calibration!$A$2:$A$4,Calibration!$C$2:$C$4,E32)</f>
        <v>618.2300794110788</v>
      </c>
      <c r="L32" s="2">
        <f>TREND(Calibration!$A$2:$A$4,Calibration!$D$2:$D$4,G32)</f>
        <v>505.96842297801118</v>
      </c>
    </row>
    <row r="33" spans="1:12" x14ac:dyDescent="0.25">
      <c r="A33">
        <v>155101</v>
      </c>
      <c r="B33">
        <v>15.08699989</v>
      </c>
      <c r="C33">
        <v>0.62159997</v>
      </c>
      <c r="D33">
        <v>9.9000003020963209E+37</v>
      </c>
      <c r="E33">
        <v>1.6217000500000001</v>
      </c>
      <c r="F33">
        <v>733.96600341999999</v>
      </c>
      <c r="G33">
        <v>1.32529998</v>
      </c>
      <c r="H33">
        <v>9.9000003020963209E+37</v>
      </c>
      <c r="J33" s="2">
        <f>TREND(Calibration!$A$2:$A$4,Calibration!$B$2:$B$4,C33)</f>
        <v>397.9780602832775</v>
      </c>
      <c r="K33" s="2">
        <f>TREND(Calibration!$A$2:$A$4,Calibration!$C$2:$C$4,E33)</f>
        <v>636.35552719261523</v>
      </c>
      <c r="L33" s="2">
        <f>TREND(Calibration!$A$2:$A$4,Calibration!$D$2:$D$4,G33)</f>
        <v>505.30882827609901</v>
      </c>
    </row>
    <row r="34" spans="1:12" x14ac:dyDescent="0.25">
      <c r="A34">
        <v>160101</v>
      </c>
      <c r="B34">
        <v>15.13899994</v>
      </c>
      <c r="C34">
        <v>0.61619997000000004</v>
      </c>
      <c r="D34">
        <v>1124.0989990200001</v>
      </c>
      <c r="E34">
        <v>1.60339999</v>
      </c>
      <c r="F34">
        <v>748.28900146000001</v>
      </c>
      <c r="G34">
        <v>1.3263000199999999</v>
      </c>
      <c r="H34">
        <v>9.9000003020963209E+37</v>
      </c>
      <c r="J34" s="2">
        <f>TREND(Calibration!$A$2:$A$4,Calibration!$B$2:$B$4,C34)</f>
        <v>394.66585781792259</v>
      </c>
      <c r="K34" s="2">
        <f>TREND(Calibration!$A$2:$A$4,Calibration!$C$2:$C$4,E34)</f>
        <v>628.9515877780749</v>
      </c>
      <c r="L34" s="2">
        <f>TREND(Calibration!$A$2:$A$4,Calibration!$D$2:$D$4,G34)</f>
        <v>505.72108372487196</v>
      </c>
    </row>
    <row r="35" spans="1:12" x14ac:dyDescent="0.25">
      <c r="A35">
        <v>165102</v>
      </c>
      <c r="B35">
        <v>15.10700035</v>
      </c>
      <c r="C35">
        <v>0.62269998000000004</v>
      </c>
      <c r="D35">
        <v>1171.0780029299999</v>
      </c>
      <c r="E35">
        <v>1.6492999800000001</v>
      </c>
      <c r="F35">
        <v>757.48101807</v>
      </c>
      <c r="G35">
        <v>1.3273999700000001</v>
      </c>
      <c r="H35">
        <v>9.9000003020963209E+37</v>
      </c>
      <c r="J35" s="2">
        <f>TREND(Calibration!$A$2:$A$4,Calibration!$B$2:$B$4,C35)</f>
        <v>398.65277432659514</v>
      </c>
      <c r="K35" s="2">
        <f>TREND(Calibration!$A$2:$A$4,Calibration!$C$2:$C$4,E35)</f>
        <v>647.52205940975296</v>
      </c>
      <c r="L35" s="2">
        <f>TREND(Calibration!$A$2:$A$4,Calibration!$D$2:$D$4,G35)</f>
        <v>506.17452596806015</v>
      </c>
    </row>
    <row r="36" spans="1:12" x14ac:dyDescent="0.25">
      <c r="A36">
        <v>170103</v>
      </c>
      <c r="B36">
        <v>15.045000079999999</v>
      </c>
      <c r="C36">
        <v>0.61350000000000005</v>
      </c>
      <c r="D36">
        <v>9.9000003020963209E+37</v>
      </c>
      <c r="E36">
        <v>1.68110001</v>
      </c>
      <c r="F36">
        <v>879.39398193</v>
      </c>
      <c r="G36">
        <v>1.31930006</v>
      </c>
      <c r="H36">
        <v>9.9000003020963209E+37</v>
      </c>
      <c r="J36" s="2">
        <f>TREND(Calibration!$A$2:$A$4,Calibration!$B$2:$B$4,C36)</f>
        <v>393.00977498636991</v>
      </c>
      <c r="K36" s="2">
        <f>TREND(Calibration!$A$2:$A$4,Calibration!$C$2:$C$4,E36)</f>
        <v>660.38789129776671</v>
      </c>
      <c r="L36" s="2">
        <f>TREND(Calibration!$A$2:$A$4,Calibration!$D$2:$D$4,G36)</f>
        <v>502.83542749992785</v>
      </c>
    </row>
    <row r="37" spans="1:12" x14ac:dyDescent="0.25">
      <c r="A37">
        <v>175105</v>
      </c>
      <c r="B37">
        <v>14.914999959999999</v>
      </c>
      <c r="C37">
        <v>0.61400001999999998</v>
      </c>
      <c r="D37">
        <v>975.74902343999997</v>
      </c>
      <c r="E37">
        <v>1.68599999</v>
      </c>
      <c r="F37">
        <v>811.36401366999996</v>
      </c>
      <c r="G37">
        <v>1.31719995</v>
      </c>
      <c r="H37">
        <v>9.9000003020963209E+37</v>
      </c>
      <c r="J37" s="2">
        <f>TREND(Calibration!$A$2:$A$4,Calibration!$B$2:$B$4,C37)</f>
        <v>393.31647266724519</v>
      </c>
      <c r="K37" s="2">
        <f>TREND(Calibration!$A$2:$A$4,Calibration!$C$2:$C$4,E37)</f>
        <v>662.37035228709999</v>
      </c>
      <c r="L37" s="2">
        <f>TREND(Calibration!$A$2:$A$4,Calibration!$D$2:$D$4,G37)</f>
        <v>501.96968033929159</v>
      </c>
    </row>
    <row r="38" spans="1:12" x14ac:dyDescent="0.25">
      <c r="A38">
        <v>180102</v>
      </c>
      <c r="B38">
        <v>14.80500031</v>
      </c>
      <c r="C38">
        <v>0.61400001999999998</v>
      </c>
      <c r="D38">
        <v>721.71697998000002</v>
      </c>
      <c r="E38">
        <v>1.69089997</v>
      </c>
      <c r="F38">
        <v>898.41400146000001</v>
      </c>
      <c r="G38">
        <v>1.3187999699999999</v>
      </c>
      <c r="H38">
        <v>9.9000003020963209E+37</v>
      </c>
      <c r="J38" s="2">
        <f>TREND(Calibration!$A$2:$A$4,Calibration!$B$2:$B$4,C38)</f>
        <v>393.31647266724519</v>
      </c>
      <c r="K38" s="2">
        <f>TREND(Calibration!$A$2:$A$4,Calibration!$C$2:$C$4,E38)</f>
        <v>664.35281327643338</v>
      </c>
      <c r="L38" s="2">
        <f>TREND(Calibration!$A$2:$A$4,Calibration!$D$2:$D$4,G38)</f>
        <v>502.62927091881409</v>
      </c>
    </row>
    <row r="39" spans="1:12" x14ac:dyDescent="0.25">
      <c r="A39">
        <v>185103</v>
      </c>
      <c r="B39">
        <v>14.64599991</v>
      </c>
      <c r="C39">
        <v>0.62099998999999995</v>
      </c>
      <c r="D39">
        <v>9.9000003020963209E+37</v>
      </c>
      <c r="E39">
        <v>1.6886999600000001</v>
      </c>
      <c r="F39">
        <v>523.03198241999996</v>
      </c>
      <c r="G39">
        <v>1.3177000299999999</v>
      </c>
      <c r="H39">
        <v>9.9000003020963209E+37</v>
      </c>
      <c r="J39" s="2">
        <f>TREND(Calibration!$A$2:$A$4,Calibration!$B$2:$B$4,C39)</f>
        <v>397.61005005454348</v>
      </c>
      <c r="K39" s="2">
        <f>TREND(Calibration!$A$2:$A$4,Calibration!$C$2:$C$4,E39)</f>
        <v>663.46272107174207</v>
      </c>
      <c r="L39" s="2">
        <f>TREND(Calibration!$A$2:$A$4,Calibration!$D$2:$D$4,G39)</f>
        <v>502.17583279801556</v>
      </c>
    </row>
    <row r="40" spans="1:12" x14ac:dyDescent="0.25">
      <c r="A40">
        <v>190102</v>
      </c>
      <c r="B40">
        <v>14.51299953</v>
      </c>
      <c r="C40">
        <v>0.61400001999999998</v>
      </c>
      <c r="D40">
        <v>1094.3260498</v>
      </c>
      <c r="E40">
        <v>1.6881999999999999</v>
      </c>
      <c r="F40">
        <v>767.91699218999997</v>
      </c>
      <c r="G40">
        <v>1.3199000400000001</v>
      </c>
      <c r="H40">
        <v>9.9000003020963209E+37</v>
      </c>
      <c r="J40" s="2">
        <f>TREND(Calibration!$A$2:$A$4,Calibration!$B$2:$B$4,C40)</f>
        <v>393.31647266724519</v>
      </c>
      <c r="K40" s="2">
        <f>TREND(Calibration!$A$2:$A$4,Calibration!$C$2:$C$4,E40)</f>
        <v>663.2604444917913</v>
      </c>
      <c r="L40" s="2">
        <f>TREND(Calibration!$A$2:$A$4,Calibration!$D$2:$D$4,G40)</f>
        <v>503.08276263067739</v>
      </c>
    </row>
    <row r="41" spans="1:12" x14ac:dyDescent="0.25">
      <c r="A41">
        <v>195102</v>
      </c>
      <c r="B41">
        <v>14.43799973</v>
      </c>
      <c r="C41">
        <v>0.61619997000000004</v>
      </c>
      <c r="D41">
        <v>505.89898682</v>
      </c>
      <c r="E41">
        <v>1.6898000200000001</v>
      </c>
      <c r="F41">
        <v>1365.8869628899999</v>
      </c>
      <c r="G41">
        <v>1.31550002</v>
      </c>
      <c r="H41">
        <v>1353.6889648399999</v>
      </c>
      <c r="J41" s="2">
        <f>TREND(Calibration!$A$2:$A$4,Calibration!$B$2:$B$4,C41)</f>
        <v>394.66585781792259</v>
      </c>
      <c r="K41" s="2">
        <f>TREND(Calibration!$A$2:$A$4,Calibration!$C$2:$C$4,E41)</f>
        <v>663.90778942629174</v>
      </c>
      <c r="L41" s="2">
        <f>TREND(Calibration!$A$2:$A$4,Calibration!$D$2:$D$4,G41)</f>
        <v>501.26890296535385</v>
      </c>
    </row>
    <row r="42" spans="1:12" x14ac:dyDescent="0.25">
      <c r="A42">
        <v>200102</v>
      </c>
      <c r="B42">
        <v>14.3409996</v>
      </c>
      <c r="C42">
        <v>0.61080003000000005</v>
      </c>
      <c r="D42">
        <v>1344.2239990200001</v>
      </c>
      <c r="E42">
        <v>1.5202000099999999</v>
      </c>
      <c r="F42">
        <v>1104.31604004</v>
      </c>
      <c r="G42">
        <v>1.31449997</v>
      </c>
      <c r="H42">
        <v>9.9000003020963209E+37</v>
      </c>
      <c r="J42" s="2">
        <f>TREND(Calibration!$A$2:$A$4,Calibration!$B$2:$B$4,C42)</f>
        <v>391.35369215481722</v>
      </c>
      <c r="K42" s="2">
        <f>TREND(Calibration!$A$2:$A$4,Calibration!$C$2:$C$4,E42)</f>
        <v>595.29008004471405</v>
      </c>
      <c r="L42" s="2">
        <f>TREND(Calibration!$A$2:$A$4,Calibration!$D$2:$D$4,G42)</f>
        <v>500.85664339419122</v>
      </c>
    </row>
    <row r="43" spans="1:12" x14ac:dyDescent="0.25">
      <c r="A43">
        <v>205103</v>
      </c>
      <c r="B43">
        <v>14.2670002</v>
      </c>
      <c r="C43">
        <v>0.60809999999999997</v>
      </c>
      <c r="D43">
        <v>9.9000003020963209E+37</v>
      </c>
      <c r="E43">
        <v>1.52719998</v>
      </c>
      <c r="F43">
        <v>636.63397216999999</v>
      </c>
      <c r="G43">
        <v>1.3096000000000001</v>
      </c>
      <c r="H43">
        <v>9.9000003020963209E+37</v>
      </c>
      <c r="J43" s="2">
        <f>TREND(Calibration!$A$2:$A$4,Calibration!$B$2:$B$4,C43)</f>
        <v>389.69757252101488</v>
      </c>
      <c r="K43" s="2">
        <f>TREND(Calibration!$A$2:$A$4,Calibration!$C$2:$C$4,E43)</f>
        <v>598.12216659435376</v>
      </c>
      <c r="L43" s="2">
        <f>TREND(Calibration!$A$2:$A$4,Calibration!$D$2:$D$4,G43)</f>
        <v>498.83668486120825</v>
      </c>
    </row>
    <row r="44" spans="1:12" x14ac:dyDescent="0.25">
      <c r="A44">
        <v>210103</v>
      </c>
      <c r="B44">
        <v>14.20199966</v>
      </c>
      <c r="C44">
        <v>0.61510003000000002</v>
      </c>
      <c r="D44">
        <v>1188.7380371100001</v>
      </c>
      <c r="E44">
        <v>1.4818999799999999</v>
      </c>
      <c r="F44">
        <v>994.01599121000004</v>
      </c>
      <c r="G44">
        <v>1.31120002</v>
      </c>
      <c r="H44">
        <v>1176.3780517600001</v>
      </c>
      <c r="J44" s="2">
        <f>TREND(Calibration!$A$2:$A$4,Calibration!$B$2:$B$4,C44)</f>
        <v>393.99118671056283</v>
      </c>
      <c r="K44" s="2">
        <f>TREND(Calibration!$A$2:$A$4,Calibration!$C$2:$C$4,E44)</f>
        <v>579.79444223286657</v>
      </c>
      <c r="L44" s="2">
        <f>TREND(Calibration!$A$2:$A$4,Calibration!$D$2:$D$4,G44)</f>
        <v>499.49627544073087</v>
      </c>
    </row>
    <row r="45" spans="1:12" x14ac:dyDescent="0.25">
      <c r="A45">
        <v>215102</v>
      </c>
      <c r="B45">
        <v>14.114000320000001</v>
      </c>
      <c r="C45">
        <v>0.61460000000000004</v>
      </c>
      <c r="D45">
        <v>1215.4589843700001</v>
      </c>
      <c r="E45">
        <v>1.49380004</v>
      </c>
      <c r="F45">
        <v>989.86602783000001</v>
      </c>
      <c r="G45">
        <v>1.3128000500000001</v>
      </c>
      <c r="H45">
        <v>1313.98400879</v>
      </c>
      <c r="J45" s="2">
        <f>TREND(Calibration!$A$2:$A$4,Calibration!$B$2:$B$4,C45)</f>
        <v>393.68448289597922</v>
      </c>
      <c r="K45" s="2">
        <f>TREND(Calibration!$A$2:$A$4,Calibration!$C$2:$C$4,E45)</f>
        <v>584.6090342762476</v>
      </c>
      <c r="L45" s="2">
        <f>TREND(Calibration!$A$2:$A$4,Calibration!$D$2:$D$4,G45)</f>
        <v>500.15587014264304</v>
      </c>
    </row>
    <row r="46" spans="1:12" x14ac:dyDescent="0.25">
      <c r="A46">
        <v>220103</v>
      </c>
      <c r="B46">
        <v>14.071999549999999</v>
      </c>
      <c r="C46">
        <v>0.61460000000000004</v>
      </c>
      <c r="D46">
        <v>9.9000003020963209E+37</v>
      </c>
      <c r="E46">
        <v>1.4904999699999999</v>
      </c>
      <c r="F46">
        <v>448.12600708000002</v>
      </c>
      <c r="G46">
        <v>1.3187999699999999</v>
      </c>
      <c r="H46">
        <v>9.9000003020963209E+37</v>
      </c>
      <c r="J46" s="2">
        <f>TREND(Calibration!$A$2:$A$4,Calibration!$B$2:$B$4,C46)</f>
        <v>393.68448289597922</v>
      </c>
      <c r="K46" s="2">
        <f>TREND(Calibration!$A$2:$A$4,Calibration!$C$2:$C$4,E46)</f>
        <v>583.27387371700672</v>
      </c>
      <c r="L46" s="2">
        <f>TREND(Calibration!$A$2:$A$4,Calibration!$D$2:$D$4,G46)</f>
        <v>502.62927091881409</v>
      </c>
    </row>
    <row r="47" spans="1:12" x14ac:dyDescent="0.25">
      <c r="A47">
        <v>225102</v>
      </c>
      <c r="B47">
        <v>14.07800007</v>
      </c>
      <c r="C47">
        <v>0.62749999999999995</v>
      </c>
      <c r="D47">
        <v>740.70501708999996</v>
      </c>
      <c r="E47">
        <v>1.5055999799999999</v>
      </c>
      <c r="F47">
        <v>1130.2330322299999</v>
      </c>
      <c r="G47">
        <v>1.3177000299999999</v>
      </c>
      <c r="H47">
        <v>9.9000003020963209E+37</v>
      </c>
      <c r="J47" s="2">
        <f>TREND(Calibration!$A$2:$A$4,Calibration!$B$2:$B$4,C47)</f>
        <v>401.59696656321603</v>
      </c>
      <c r="K47" s="2">
        <f>TREND(Calibration!$A$2:$A$4,Calibration!$C$2:$C$4,E47)</f>
        <v>589.38311921669106</v>
      </c>
      <c r="L47" s="2">
        <f>TREND(Calibration!$A$2:$A$4,Calibration!$D$2:$D$4,G47)</f>
        <v>502.17583279801556</v>
      </c>
    </row>
    <row r="48" spans="1:12" x14ac:dyDescent="0.25">
      <c r="A48">
        <v>230103</v>
      </c>
      <c r="B48">
        <v>14.03299999</v>
      </c>
      <c r="C48">
        <v>0.61669998999999998</v>
      </c>
      <c r="D48">
        <v>9.9000003020963209E+37</v>
      </c>
      <c r="E48">
        <v>1.4839999699999999</v>
      </c>
      <c r="F48">
        <v>682.30798340000001</v>
      </c>
      <c r="G48">
        <v>1.3177000299999999</v>
      </c>
      <c r="H48">
        <v>9.9000003020963209E+37</v>
      </c>
      <c r="J48" s="2">
        <f>TREND(Calibration!$A$2:$A$4,Calibration!$B$2:$B$4,C48)</f>
        <v>394.97255549879787</v>
      </c>
      <c r="K48" s="2">
        <f>TREND(Calibration!$A$2:$A$4,Calibration!$C$2:$C$4,E48)</f>
        <v>580.64406779317301</v>
      </c>
      <c r="L48" s="2">
        <f>TREND(Calibration!$A$2:$A$4,Calibration!$D$2:$D$4,G48)</f>
        <v>502.17583279801556</v>
      </c>
    </row>
    <row r="49" spans="1:12" x14ac:dyDescent="0.25">
      <c r="A49">
        <v>235103</v>
      </c>
      <c r="B49">
        <v>13.99100018</v>
      </c>
      <c r="C49">
        <v>0.63239997999999997</v>
      </c>
      <c r="D49">
        <v>583.50201416000004</v>
      </c>
      <c r="E49">
        <v>1.61899996</v>
      </c>
      <c r="F49">
        <v>9.9000003020963209E+37</v>
      </c>
      <c r="G49">
        <v>1.3181999900000001</v>
      </c>
      <c r="H49">
        <v>9.9000003020963209E+37</v>
      </c>
      <c r="J49" s="2">
        <f>TREND(Calibration!$A$2:$A$4,Calibration!$B$2:$B$4,C49)</f>
        <v>404.60247134769565</v>
      </c>
      <c r="K49" s="2">
        <f>TREND(Calibration!$A$2:$A$4,Calibration!$C$2:$C$4,E49)</f>
        <v>635.26310985770999</v>
      </c>
      <c r="L49" s="2">
        <f>TREND(Calibration!$A$2:$A$4,Calibration!$D$2:$D$4,G49)</f>
        <v>502.38193578806465</v>
      </c>
    </row>
    <row r="50" spans="1:12" x14ac:dyDescent="0.25">
      <c r="A50">
        <v>240102</v>
      </c>
      <c r="B50">
        <v>14</v>
      </c>
      <c r="C50">
        <v>0.63129997000000004</v>
      </c>
      <c r="D50">
        <v>9.9000003020963209E+37</v>
      </c>
      <c r="E50">
        <v>1.5575000000000001</v>
      </c>
      <c r="F50">
        <v>9.9000003020963209E+37</v>
      </c>
      <c r="G50">
        <v>1.3230999699999999</v>
      </c>
      <c r="H50">
        <v>9.9000003020963209E+37</v>
      </c>
      <c r="J50" s="2">
        <f>TREND(Calibration!$A$2:$A$4,Calibration!$B$2:$B$4,C50)</f>
        <v>403.92775730437813</v>
      </c>
      <c r="K50" s="2">
        <f>TREND(Calibration!$A$2:$A$4,Calibration!$C$2:$C$4,E50)</f>
        <v>610.38111614639683</v>
      </c>
      <c r="L50" s="2">
        <f>TREND(Calibration!$A$2:$A$4,Calibration!$D$2:$D$4,G50)</f>
        <v>504.40189844343706</v>
      </c>
    </row>
    <row r="51" spans="1:12" x14ac:dyDescent="0.25">
      <c r="A51">
        <v>245102</v>
      </c>
      <c r="B51">
        <v>14</v>
      </c>
      <c r="C51">
        <v>0.62970000999999998</v>
      </c>
      <c r="D51">
        <v>1203.4930419899999</v>
      </c>
      <c r="E51">
        <v>1.5067000399999999</v>
      </c>
      <c r="F51">
        <v>1354.47497559</v>
      </c>
      <c r="G51">
        <v>1.3220000300000001</v>
      </c>
      <c r="H51">
        <v>9.9000003020963209E+37</v>
      </c>
      <c r="J51" s="2">
        <f>TREND(Calibration!$A$2:$A$4,Calibration!$B$2:$B$4,C51)</f>
        <v>402.94638851614303</v>
      </c>
      <c r="K51" s="2">
        <f>TREND(Calibration!$A$2:$A$4,Calibration!$C$2:$C$4,E51)</f>
        <v>589.82818757124062</v>
      </c>
      <c r="L51" s="2">
        <f>TREND(Calibration!$A$2:$A$4,Calibration!$D$2:$D$4,G51)</f>
        <v>503.94846032263865</v>
      </c>
    </row>
    <row r="52" spans="1:12" x14ac:dyDescent="0.25">
      <c r="A52">
        <v>250103</v>
      </c>
      <c r="B52">
        <v>14.059000019999999</v>
      </c>
      <c r="C52">
        <v>0.63400000000000001</v>
      </c>
      <c r="D52">
        <v>318.80200194999998</v>
      </c>
      <c r="E52">
        <v>1.5169999599999999</v>
      </c>
      <c r="F52">
        <v>9.9000003020963209E+37</v>
      </c>
      <c r="G52">
        <v>1.32529998</v>
      </c>
      <c r="H52">
        <v>1147.2969970700001</v>
      </c>
      <c r="J52" s="2">
        <f>TREND(Calibration!$A$2:$A$4,Calibration!$B$2:$B$4,C52)</f>
        <v>405.58387693818037</v>
      </c>
      <c r="K52" s="2">
        <f>TREND(Calibration!$A$2:$A$4,Calibration!$C$2:$C$4,E52)</f>
        <v>593.99538612985805</v>
      </c>
      <c r="L52" s="2">
        <f>TREND(Calibration!$A$2:$A$4,Calibration!$D$2:$D$4,G52)</f>
        <v>505.30882827609901</v>
      </c>
    </row>
    <row r="53" spans="1:12" x14ac:dyDescent="0.25">
      <c r="A53">
        <v>255104</v>
      </c>
      <c r="B53">
        <v>14.085000040000001</v>
      </c>
      <c r="C53">
        <v>0.63400000000000001</v>
      </c>
      <c r="D53">
        <v>917.41302489999998</v>
      </c>
      <c r="E53">
        <v>1.51540005</v>
      </c>
      <c r="F53">
        <v>9.9000003020963209E+37</v>
      </c>
      <c r="G53">
        <v>1.3247</v>
      </c>
      <c r="H53">
        <v>9.9000003020963209E+37</v>
      </c>
      <c r="J53" s="2">
        <f>TREND(Calibration!$A$2:$A$4,Calibration!$B$2:$B$4,C53)</f>
        <v>405.58387693818037</v>
      </c>
      <c r="K53" s="2">
        <f>TREND(Calibration!$A$2:$A$4,Calibration!$C$2:$C$4,E53)</f>
        <v>593.34808569976565</v>
      </c>
      <c r="L53" s="2">
        <f>TREND(Calibration!$A$2:$A$4,Calibration!$D$2:$D$4,G53)</f>
        <v>505.06149314534935</v>
      </c>
    </row>
    <row r="54" spans="1:12" x14ac:dyDescent="0.25">
      <c r="A54">
        <v>260102</v>
      </c>
      <c r="B54">
        <v>14.25399971</v>
      </c>
      <c r="C54">
        <v>0.63510001000000005</v>
      </c>
      <c r="D54">
        <v>1253.5959472699999</v>
      </c>
      <c r="E54">
        <v>1.5039999500000001</v>
      </c>
      <c r="F54">
        <v>1210.16796875</v>
      </c>
      <c r="G54">
        <v>1.32529998</v>
      </c>
      <c r="H54">
        <v>9.9000003020963209E+37</v>
      </c>
      <c r="J54" s="2">
        <f>TREND(Calibration!$A$2:$A$4,Calibration!$B$2:$B$4,C54)</f>
        <v>406.258590981498</v>
      </c>
      <c r="K54" s="2">
        <f>TREND(Calibration!$A$2:$A$4,Calibration!$C$2:$C$4,E54)</f>
        <v>588.73577023633538</v>
      </c>
      <c r="L54" s="2">
        <f>TREND(Calibration!$A$2:$A$4,Calibration!$D$2:$D$4,G54)</f>
        <v>505.30882827609901</v>
      </c>
    </row>
    <row r="55" spans="1:12" x14ac:dyDescent="0.25">
      <c r="A55">
        <v>265104</v>
      </c>
      <c r="B55">
        <v>14.39299965</v>
      </c>
      <c r="C55">
        <v>0.64050001000000001</v>
      </c>
      <c r="D55">
        <v>666.27801513999998</v>
      </c>
      <c r="E55">
        <v>1.55050004</v>
      </c>
      <c r="F55">
        <v>9.9000003020963209E+37</v>
      </c>
      <c r="G55">
        <v>1.3263000199999999</v>
      </c>
      <c r="H55">
        <v>9.9000003020963209E+37</v>
      </c>
      <c r="J55" s="2">
        <f>TREND(Calibration!$A$2:$A$4,Calibration!$B$2:$B$4,C55)</f>
        <v>409.57079344685292</v>
      </c>
      <c r="K55" s="2">
        <f>TREND(Calibration!$A$2:$A$4,Calibration!$C$2:$C$4,E55)</f>
        <v>607.54903364261236</v>
      </c>
      <c r="L55" s="2">
        <f>TREND(Calibration!$A$2:$A$4,Calibration!$D$2:$D$4,G55)</f>
        <v>505.72108372487196</v>
      </c>
    </row>
    <row r="56" spans="1:12" x14ac:dyDescent="0.25">
      <c r="A56">
        <v>270114</v>
      </c>
      <c r="B56">
        <v>14.536000250000001</v>
      </c>
      <c r="C56">
        <v>0.64050001000000001</v>
      </c>
      <c r="D56">
        <v>90.448997500000004</v>
      </c>
      <c r="E56">
        <v>1.5514999599999999</v>
      </c>
      <c r="F56">
        <v>9.9000003020963209E+37</v>
      </c>
      <c r="G56">
        <v>1.3263000199999999</v>
      </c>
      <c r="H56">
        <v>1088.74401855</v>
      </c>
      <c r="J56" s="2">
        <f>TREND(Calibration!$A$2:$A$4,Calibration!$B$2:$B$4,C56)</f>
        <v>409.57079344685292</v>
      </c>
      <c r="K56" s="2">
        <f>TREND(Calibration!$A$2:$A$4,Calibration!$C$2:$C$4,E56)</f>
        <v>607.95358680251377</v>
      </c>
      <c r="L56" s="2">
        <f>TREND(Calibration!$A$2:$A$4,Calibration!$D$2:$D$4,G56)</f>
        <v>505.72108372487196</v>
      </c>
    </row>
    <row r="57" spans="1:12" x14ac:dyDescent="0.25">
      <c r="A57">
        <v>275104</v>
      </c>
      <c r="B57">
        <v>14.52900028</v>
      </c>
      <c r="C57">
        <v>0.63889998000000003</v>
      </c>
      <c r="D57">
        <v>9.9000003020963209E+37</v>
      </c>
      <c r="E57">
        <v>1.49650002</v>
      </c>
      <c r="F57">
        <v>1123.88903809</v>
      </c>
      <c r="G57">
        <v>1.329</v>
      </c>
      <c r="H57">
        <v>9.9000003020963209E+37</v>
      </c>
      <c r="J57" s="2">
        <f>TREND(Calibration!$A$2:$A$4,Calibration!$B$2:$B$4,C57)</f>
        <v>408.58938172265999</v>
      </c>
      <c r="K57" s="2">
        <f>TREND(Calibration!$A$2:$A$4,Calibration!$C$2:$C$4,E57)</f>
        <v>585.70140710674491</v>
      </c>
      <c r="L57" s="2">
        <f>TREND(Calibration!$A$2:$A$4,Calibration!$D$2:$D$4,G57)</f>
        <v>506.83412066997232</v>
      </c>
    </row>
    <row r="58" spans="1:12" x14ac:dyDescent="0.25">
      <c r="A58">
        <v>280102</v>
      </c>
      <c r="B58">
        <v>14.600999829999999</v>
      </c>
      <c r="C58">
        <v>0.63400000000000001</v>
      </c>
      <c r="D58">
        <v>1192.9720459</v>
      </c>
      <c r="E58">
        <v>1.5110000400000001</v>
      </c>
      <c r="F58">
        <v>1006.46801758</v>
      </c>
      <c r="G58">
        <v>1.3311999999999999</v>
      </c>
      <c r="H58">
        <v>9.9000003020963209E+37</v>
      </c>
      <c r="J58" s="2">
        <f>TREND(Calibration!$A$2:$A$4,Calibration!$B$2:$B$4,C58)</f>
        <v>405.58387693818037</v>
      </c>
      <c r="K58" s="2">
        <f>TREND(Calibration!$A$2:$A$4,Calibration!$C$2:$C$4,E58)</f>
        <v>591.56790533623837</v>
      </c>
      <c r="L58" s="2">
        <f>TREND(Calibration!$A$2:$A$4,Calibration!$D$2:$D$4,G58)</f>
        <v>507.74104638024448</v>
      </c>
    </row>
    <row r="59" spans="1:12" x14ac:dyDescent="0.25">
      <c r="A59">
        <v>285102</v>
      </c>
      <c r="B59">
        <v>14.69499969</v>
      </c>
      <c r="C59">
        <v>0.63239997999999997</v>
      </c>
      <c r="D59">
        <v>758.16101074000005</v>
      </c>
      <c r="E59">
        <v>1.5110000400000001</v>
      </c>
      <c r="F59">
        <v>1204.3680419899999</v>
      </c>
      <c r="G59">
        <v>1.3269000099999999</v>
      </c>
      <c r="H59">
        <v>1146.2220459</v>
      </c>
      <c r="J59" s="2">
        <f>TREND(Calibration!$A$2:$A$4,Calibration!$B$2:$B$4,C59)</f>
        <v>404.60247134769565</v>
      </c>
      <c r="K59" s="2">
        <f>TREND(Calibration!$A$2:$A$4,Calibration!$C$2:$C$4,E59)</f>
        <v>591.56790533623837</v>
      </c>
      <c r="L59" s="2">
        <f>TREND(Calibration!$A$2:$A$4,Calibration!$D$2:$D$4,G59)</f>
        <v>505.96842297801118</v>
      </c>
    </row>
    <row r="60" spans="1:12" x14ac:dyDescent="0.25">
      <c r="A60">
        <v>290103</v>
      </c>
      <c r="B60">
        <v>14.69499969</v>
      </c>
      <c r="C60">
        <v>0.63129997000000004</v>
      </c>
      <c r="D60">
        <v>1159.41503906</v>
      </c>
      <c r="E60">
        <v>1.5212999599999999</v>
      </c>
      <c r="F60">
        <v>763.59399413999995</v>
      </c>
      <c r="G60">
        <v>1.3273999700000001</v>
      </c>
      <c r="H60">
        <v>9.9000003020963209E+37</v>
      </c>
      <c r="J60" s="2">
        <f>TREND(Calibration!$A$2:$A$4,Calibration!$B$2:$B$4,C60)</f>
        <v>403.92775730437813</v>
      </c>
      <c r="K60" s="2">
        <f>TREND(Calibration!$A$2:$A$4,Calibration!$C$2:$C$4,E60)</f>
        <v>595.73510389485568</v>
      </c>
      <c r="L60" s="2">
        <f>TREND(Calibration!$A$2:$A$4,Calibration!$D$2:$D$4,G60)</f>
        <v>506.17452596806015</v>
      </c>
    </row>
    <row r="61" spans="1:12" x14ac:dyDescent="0.25">
      <c r="A61">
        <v>295102</v>
      </c>
      <c r="B61">
        <v>14.71700001</v>
      </c>
      <c r="C61">
        <v>0.63559997000000001</v>
      </c>
      <c r="D61">
        <v>971.23797606999995</v>
      </c>
      <c r="E61">
        <v>1.5159000199999999</v>
      </c>
      <c r="F61">
        <v>1070.7690429700001</v>
      </c>
      <c r="G61">
        <v>1.3279999499999999</v>
      </c>
      <c r="H61">
        <v>9.9000003020963209E+37</v>
      </c>
      <c r="J61" s="2">
        <f>TREND(Calibration!$A$2:$A$4,Calibration!$B$2:$B$4,C61)</f>
        <v>406.56525186012368</v>
      </c>
      <c r="K61" s="2">
        <f>TREND(Calibration!$A$2:$A$4,Calibration!$C$2:$C$4,E61)</f>
        <v>593.55036632557164</v>
      </c>
      <c r="L61" s="2">
        <f>TREND(Calibration!$A$2:$A$4,Calibration!$D$2:$D$4,G61)</f>
        <v>506.4218610988097</v>
      </c>
    </row>
    <row r="62" spans="1:12" x14ac:dyDescent="0.25">
      <c r="A62">
        <v>300102</v>
      </c>
      <c r="B62">
        <v>14.73400021</v>
      </c>
      <c r="C62">
        <v>0.63400000000000001</v>
      </c>
      <c r="D62">
        <v>1316.0319824200001</v>
      </c>
      <c r="E62">
        <v>1.53750002</v>
      </c>
      <c r="F62">
        <v>1086.6639404299999</v>
      </c>
      <c r="G62">
        <v>1.33070004</v>
      </c>
      <c r="H62">
        <v>9.9000003020963209E+37</v>
      </c>
      <c r="J62" s="2">
        <f>TREND(Calibration!$A$2:$A$4,Calibration!$B$2:$B$4,C62)</f>
        <v>405.58387693818037</v>
      </c>
      <c r="K62" s="2">
        <f>TREND(Calibration!$A$2:$A$4,Calibration!$C$2:$C$4,E62)</f>
        <v>602.28941370323435</v>
      </c>
      <c r="L62" s="2">
        <f>TREND(Calibration!$A$2:$A$4,Calibration!$D$2:$D$4,G62)</f>
        <v>507.53494339019562</v>
      </c>
    </row>
    <row r="63" spans="1:12" x14ac:dyDescent="0.25">
      <c r="A63">
        <v>305103</v>
      </c>
      <c r="B63">
        <v>14.85400009</v>
      </c>
      <c r="C63">
        <v>0.64099996999999997</v>
      </c>
      <c r="D63">
        <v>9.9000003020963209E+37</v>
      </c>
      <c r="E63">
        <v>1.4883999800000001</v>
      </c>
      <c r="F63">
        <v>875.13000488</v>
      </c>
      <c r="G63">
        <v>1.3301000599999999</v>
      </c>
      <c r="H63">
        <v>9.9000003020963209E+37</v>
      </c>
      <c r="J63" s="2">
        <f>TREND(Calibration!$A$2:$A$4,Calibration!$B$2:$B$4,C63)</f>
        <v>409.87745432547865</v>
      </c>
      <c r="K63" s="2">
        <f>TREND(Calibration!$A$2:$A$4,Calibration!$C$2:$C$4,E63)</f>
        <v>582.4242481567004</v>
      </c>
      <c r="L63" s="2">
        <f>TREND(Calibration!$A$2:$A$4,Calibration!$D$2:$D$4,G63)</f>
        <v>507.28760825944596</v>
      </c>
    </row>
    <row r="64" spans="1:12" x14ac:dyDescent="0.25">
      <c r="A64">
        <v>310102</v>
      </c>
      <c r="B64">
        <v>14.97999954</v>
      </c>
      <c r="C64">
        <v>0.64639997000000005</v>
      </c>
      <c r="D64">
        <v>1260.6540527300001</v>
      </c>
      <c r="E64">
        <v>1.59370005</v>
      </c>
      <c r="F64">
        <v>1255.0200195299999</v>
      </c>
      <c r="G64">
        <v>1.32959998</v>
      </c>
      <c r="H64">
        <v>9.9000003020963209E+37</v>
      </c>
      <c r="J64" s="2">
        <f>TREND(Calibration!$A$2:$A$4,Calibration!$B$2:$B$4,C64)</f>
        <v>413.18965679083362</v>
      </c>
      <c r="K64" s="2">
        <f>TREND(Calibration!$A$2:$A$4,Calibration!$C$2:$C$4,E64)</f>
        <v>625.02713244379311</v>
      </c>
      <c r="L64" s="2">
        <f>TREND(Calibration!$A$2:$A$4,Calibration!$D$2:$D$4,G64)</f>
        <v>507.08145580072198</v>
      </c>
    </row>
    <row r="65" spans="1:12" x14ac:dyDescent="0.25">
      <c r="A65">
        <v>315103</v>
      </c>
      <c r="B65">
        <v>15.050999640000001</v>
      </c>
      <c r="C65">
        <v>0.64209998000000001</v>
      </c>
      <c r="D65">
        <v>9.9000003020963209E+37</v>
      </c>
      <c r="E65">
        <v>1.54069996</v>
      </c>
      <c r="F65">
        <v>1298.8339843700001</v>
      </c>
      <c r="G65">
        <v>1.32959998</v>
      </c>
      <c r="H65">
        <v>9.9000003020963209E+37</v>
      </c>
      <c r="J65" s="2">
        <f>TREND(Calibration!$A$2:$A$4,Calibration!$B$2:$B$4,C65)</f>
        <v>410.55216836879629</v>
      </c>
      <c r="K65" s="2">
        <f>TREND(Calibration!$A$2:$A$4,Calibration!$C$2:$C$4,E65)</f>
        <v>603.58406311368242</v>
      </c>
      <c r="L65" s="2">
        <f>TREND(Calibration!$A$2:$A$4,Calibration!$D$2:$D$4,G65)</f>
        <v>507.08145580072198</v>
      </c>
    </row>
    <row r="66" spans="1:12" x14ac:dyDescent="0.25">
      <c r="A66">
        <v>320103</v>
      </c>
      <c r="B66">
        <v>15.067999840000001</v>
      </c>
      <c r="C66">
        <v>0.64429997999999999</v>
      </c>
      <c r="D66">
        <v>1272.7989502</v>
      </c>
      <c r="E66">
        <v>1.52509999</v>
      </c>
      <c r="F66">
        <v>1366.34802246</v>
      </c>
      <c r="G66">
        <v>1.3285000300000001</v>
      </c>
      <c r="H66">
        <v>9.9000003020963209E+37</v>
      </c>
      <c r="J66" s="2">
        <f>TREND(Calibration!$A$2:$A$4,Calibration!$B$2:$B$4,C66)</f>
        <v>411.90158418801497</v>
      </c>
      <c r="K66" s="2">
        <f>TREND(Calibration!$A$2:$A$4,Calibration!$C$2:$C$4,E66)</f>
        <v>597.27254103404732</v>
      </c>
      <c r="L66" s="2">
        <f>TREND(Calibration!$A$2:$A$4,Calibration!$D$2:$D$4,G66)</f>
        <v>506.62801355753379</v>
      </c>
    </row>
    <row r="67" spans="1:12" x14ac:dyDescent="0.25">
      <c r="A67">
        <v>325103</v>
      </c>
      <c r="B67">
        <v>15.03499985</v>
      </c>
      <c r="C67">
        <v>0.64800000000000002</v>
      </c>
      <c r="D67">
        <v>1341.1169433600001</v>
      </c>
      <c r="E67">
        <v>1.49319994</v>
      </c>
      <c r="F67">
        <v>9.9000003020963209E+37</v>
      </c>
      <c r="G67">
        <v>1.3279999499999999</v>
      </c>
      <c r="H67">
        <v>9.9000003020963209E+37</v>
      </c>
      <c r="J67" s="2">
        <f>TREND(Calibration!$A$2:$A$4,Calibration!$B$2:$B$4,C67)</f>
        <v>414.17106851502655</v>
      </c>
      <c r="K67" s="2">
        <f>TREND(Calibration!$A$2:$A$4,Calibration!$C$2:$C$4,E67)</f>
        <v>584.3662425016488</v>
      </c>
      <c r="L67" s="2">
        <f>TREND(Calibration!$A$2:$A$4,Calibration!$D$2:$D$4,G67)</f>
        <v>506.4218610988097</v>
      </c>
    </row>
    <row r="68" spans="1:12" x14ac:dyDescent="0.25">
      <c r="A68">
        <v>330121</v>
      </c>
      <c r="B68">
        <v>14.91899967</v>
      </c>
      <c r="C68">
        <v>0.62970000999999998</v>
      </c>
      <c r="D68">
        <v>9.9000003020963209E+37</v>
      </c>
      <c r="E68">
        <v>1.5159000199999999</v>
      </c>
      <c r="F68">
        <v>414.99700927999999</v>
      </c>
      <c r="G68">
        <v>1.3285000300000001</v>
      </c>
      <c r="H68">
        <v>9.9000003020963209E+37</v>
      </c>
      <c r="J68" s="2">
        <f>TREND(Calibration!$A$2:$A$4,Calibration!$B$2:$B$4,C68)</f>
        <v>402.94638851614303</v>
      </c>
      <c r="K68" s="2">
        <f>TREND(Calibration!$A$2:$A$4,Calibration!$C$2:$C$4,E68)</f>
        <v>593.55036632557164</v>
      </c>
      <c r="L68" s="2">
        <f>TREND(Calibration!$A$2:$A$4,Calibration!$D$2:$D$4,G68)</f>
        <v>506.62801355753379</v>
      </c>
    </row>
    <row r="69" spans="1:12" x14ac:dyDescent="0.25">
      <c r="A69">
        <v>335104</v>
      </c>
      <c r="B69">
        <v>14.833999629999999</v>
      </c>
      <c r="C69">
        <v>0.63450002999999999</v>
      </c>
      <c r="D69">
        <v>924.78900146000001</v>
      </c>
      <c r="E69">
        <v>1.5385999699999999</v>
      </c>
      <c r="F69">
        <v>1090.89099121</v>
      </c>
      <c r="G69">
        <v>1.3279999499999999</v>
      </c>
      <c r="H69">
        <v>1088.7779541</v>
      </c>
      <c r="J69" s="2">
        <f>TREND(Calibration!$A$2:$A$4,Calibration!$B$2:$B$4,C69)</f>
        <v>405.89058075276398</v>
      </c>
      <c r="K69" s="2">
        <f>TREND(Calibration!$A$2:$A$4,Calibration!$C$2:$C$4,E69)</f>
        <v>602.7344375533761</v>
      </c>
      <c r="L69" s="2">
        <f>TREND(Calibration!$A$2:$A$4,Calibration!$D$2:$D$4,G69)</f>
        <v>506.4218610988097</v>
      </c>
    </row>
    <row r="70" spans="1:12" x14ac:dyDescent="0.25">
      <c r="A70">
        <v>340103</v>
      </c>
      <c r="B70">
        <v>14.65600014</v>
      </c>
      <c r="C70">
        <v>0.63349997999999996</v>
      </c>
      <c r="D70">
        <v>9.9000003020963209E+37</v>
      </c>
      <c r="E70">
        <v>1.4861999800000001</v>
      </c>
      <c r="F70">
        <v>345.67098999000001</v>
      </c>
      <c r="G70">
        <v>1.329</v>
      </c>
      <c r="H70">
        <v>9.9000003020963209E+37</v>
      </c>
      <c r="J70" s="2">
        <f>TREND(Calibration!$A$2:$A$4,Calibration!$B$2:$B$4,C70)</f>
        <v>405.27717925730502</v>
      </c>
      <c r="K70" s="2">
        <f>TREND(Calibration!$A$2:$A$4,Calibration!$C$2:$C$4,E70)</f>
        <v>581.53415999786432</v>
      </c>
      <c r="L70" s="2">
        <f>TREND(Calibration!$A$2:$A$4,Calibration!$D$2:$D$4,G70)</f>
        <v>506.83412066997232</v>
      </c>
    </row>
    <row r="71" spans="1:12" x14ac:dyDescent="0.25">
      <c r="A71">
        <v>345103</v>
      </c>
      <c r="B71">
        <v>14.54899979</v>
      </c>
      <c r="C71">
        <v>0.63559997000000001</v>
      </c>
      <c r="D71">
        <v>1256.3950195299999</v>
      </c>
      <c r="E71">
        <v>1.53530002</v>
      </c>
      <c r="F71">
        <v>548.09399413999995</v>
      </c>
      <c r="G71">
        <v>1.3285000300000001</v>
      </c>
      <c r="H71">
        <v>9.9000003020963209E+37</v>
      </c>
      <c r="J71" s="2">
        <f>TREND(Calibration!$A$2:$A$4,Calibration!$B$2:$B$4,C71)</f>
        <v>406.56525186012368</v>
      </c>
      <c r="K71" s="2">
        <f>TREND(Calibration!$A$2:$A$4,Calibration!$C$2:$C$4,E71)</f>
        <v>601.39932554439838</v>
      </c>
      <c r="L71" s="2">
        <f>TREND(Calibration!$A$2:$A$4,Calibration!$D$2:$D$4,G71)</f>
        <v>506.62801355753379</v>
      </c>
    </row>
    <row r="72" spans="1:12" x14ac:dyDescent="0.25">
      <c r="A72">
        <v>350114</v>
      </c>
      <c r="B72">
        <v>14.416000370000001</v>
      </c>
      <c r="C72">
        <v>0.63719999999999999</v>
      </c>
      <c r="D72">
        <v>9.9000003020963209E+37</v>
      </c>
      <c r="E72">
        <v>1.49810004</v>
      </c>
      <c r="F72">
        <v>334.00299072000001</v>
      </c>
      <c r="G72">
        <v>1.3263000199999999</v>
      </c>
      <c r="H72">
        <v>9.9000003020963209E+37</v>
      </c>
      <c r="J72" s="2">
        <f>TREND(Calibration!$A$2:$A$4,Calibration!$B$2:$B$4,C72)</f>
        <v>407.5466635843166</v>
      </c>
      <c r="K72" s="2">
        <f>TREND(Calibration!$A$2:$A$4,Calibration!$C$2:$C$4,E72)</f>
        <v>586.34875204124523</v>
      </c>
      <c r="L72" s="2">
        <f>TREND(Calibration!$A$2:$A$4,Calibration!$D$2:$D$4,G72)</f>
        <v>505.72108372487196</v>
      </c>
    </row>
    <row r="73" spans="1:12" x14ac:dyDescent="0.25">
      <c r="A73">
        <v>355104</v>
      </c>
      <c r="B73">
        <v>14.29599953</v>
      </c>
      <c r="C73">
        <v>0.64319998</v>
      </c>
      <c r="D73">
        <v>9.9000003020963209E+37</v>
      </c>
      <c r="E73">
        <v>1.5552999999999999</v>
      </c>
      <c r="F73">
        <v>256.86801147</v>
      </c>
      <c r="G73">
        <v>1.33070004</v>
      </c>
      <c r="H73">
        <v>9.9000003020963209E+37</v>
      </c>
      <c r="J73" s="2">
        <f>TREND(Calibration!$A$2:$A$4,Calibration!$B$2:$B$4,C73)</f>
        <v>411.2268762784056</v>
      </c>
      <c r="K73" s="2">
        <f>TREND(Calibration!$A$2:$A$4,Calibration!$C$2:$C$4,E73)</f>
        <v>609.49102798756076</v>
      </c>
      <c r="L73" s="2">
        <f>TREND(Calibration!$A$2:$A$4,Calibration!$D$2:$D$4,G73)</f>
        <v>507.53494339019562</v>
      </c>
    </row>
    <row r="74" spans="1:12" x14ac:dyDescent="0.25">
      <c r="A74">
        <v>360116</v>
      </c>
      <c r="B74">
        <v>14.25399971</v>
      </c>
      <c r="C74">
        <v>0.64099996999999997</v>
      </c>
      <c r="D74">
        <v>1126.0629882799999</v>
      </c>
      <c r="E74">
        <v>1.5262000600000001</v>
      </c>
      <c r="F74">
        <v>670.77001953000001</v>
      </c>
      <c r="G74">
        <v>1.3322999499999999</v>
      </c>
      <c r="H74">
        <v>9.9000003020963209E+37</v>
      </c>
      <c r="J74" s="2">
        <f>TREND(Calibration!$A$2:$A$4,Calibration!$B$2:$B$4,C74)</f>
        <v>409.87745432547865</v>
      </c>
      <c r="K74" s="2">
        <f>TREND(Calibration!$A$2:$A$4,Calibration!$C$2:$C$4,E74)</f>
        <v>597.71761343445235</v>
      </c>
      <c r="L74" s="2">
        <f>TREND(Calibration!$A$2:$A$4,Calibration!$D$2:$D$4,G74)</f>
        <v>508.19448862343268</v>
      </c>
    </row>
    <row r="75" spans="1:12" x14ac:dyDescent="0.25">
      <c r="A75">
        <v>365103</v>
      </c>
      <c r="B75">
        <v>14.22099972</v>
      </c>
      <c r="C75">
        <v>0.64969999</v>
      </c>
      <c r="D75">
        <v>884.41497803000004</v>
      </c>
      <c r="E75">
        <v>1.48029995</v>
      </c>
      <c r="F75">
        <v>1219.1760253899999</v>
      </c>
      <c r="G75">
        <v>1.3365999500000001</v>
      </c>
      <c r="H75">
        <v>9.9000003020963209E+37</v>
      </c>
      <c r="J75" s="2">
        <f>TREND(Calibration!$A$2:$A$4,Calibration!$B$2:$B$4,C75)</f>
        <v>415.21379278707821</v>
      </c>
      <c r="K75" s="2">
        <f>TREND(Calibration!$A$2:$A$4,Calibration!$C$2:$C$4,E75)</f>
        <v>579.14709325251101</v>
      </c>
      <c r="L75" s="2">
        <f>TREND(Calibration!$A$2:$A$4,Calibration!$D$2:$D$4,G75)</f>
        <v>509.96711614805565</v>
      </c>
    </row>
    <row r="76" spans="1:12" x14ac:dyDescent="0.25">
      <c r="A76">
        <v>370103</v>
      </c>
      <c r="B76">
        <v>14.17199993</v>
      </c>
      <c r="C76">
        <v>0.65069997000000002</v>
      </c>
      <c r="D76">
        <v>670.84600829999999</v>
      </c>
      <c r="E76">
        <v>1.52719998</v>
      </c>
      <c r="F76">
        <v>9.9000003020963209E+37</v>
      </c>
      <c r="G76">
        <v>1.3334000100000001</v>
      </c>
      <c r="H76">
        <v>9.9000003020963209E+37</v>
      </c>
      <c r="J76" s="2">
        <f>TREND(Calibration!$A$2:$A$4,Calibration!$B$2:$B$4,C76)</f>
        <v>415.82715134657923</v>
      </c>
      <c r="K76" s="2">
        <f>TREND(Calibration!$A$2:$A$4,Calibration!$C$2:$C$4,E76)</f>
        <v>598.12216659435376</v>
      </c>
      <c r="L76" s="2">
        <f>TREND(Calibration!$A$2:$A$4,Calibration!$D$2:$D$4,G76)</f>
        <v>508.64797621290643</v>
      </c>
    </row>
    <row r="77" spans="1:12" x14ac:dyDescent="0.25">
      <c r="A77">
        <v>375103</v>
      </c>
      <c r="B77">
        <v>14.14299965</v>
      </c>
      <c r="C77">
        <v>0.65069997000000002</v>
      </c>
      <c r="D77">
        <v>665.89697265999996</v>
      </c>
      <c r="E77">
        <v>1.5575000000000001</v>
      </c>
      <c r="F77">
        <v>9.9000003020963209E+37</v>
      </c>
      <c r="G77">
        <v>1.32959998</v>
      </c>
      <c r="H77">
        <v>9.9000003020963209E+37</v>
      </c>
      <c r="J77" s="2">
        <f>TREND(Calibration!$A$2:$A$4,Calibration!$B$2:$B$4,C77)</f>
        <v>415.82715134657923</v>
      </c>
      <c r="K77" s="2">
        <f>TREND(Calibration!$A$2:$A$4,Calibration!$C$2:$C$4,E77)</f>
        <v>610.38111614639683</v>
      </c>
      <c r="L77" s="2">
        <f>TREND(Calibration!$A$2:$A$4,Calibration!$D$2:$D$4,G77)</f>
        <v>507.08145580072198</v>
      </c>
    </row>
    <row r="78" spans="1:12" x14ac:dyDescent="0.25">
      <c r="A78">
        <v>380103</v>
      </c>
      <c r="B78">
        <v>14.088000299999999</v>
      </c>
      <c r="C78">
        <v>0.64319998</v>
      </c>
      <c r="D78">
        <v>578.71997069999998</v>
      </c>
      <c r="E78">
        <v>1.51540005</v>
      </c>
      <c r="F78">
        <v>9.9000003020963209E+37</v>
      </c>
      <c r="G78">
        <v>1.3301000599999999</v>
      </c>
      <c r="H78">
        <v>9.9000003020963209E+37</v>
      </c>
      <c r="J78" s="2">
        <f>TREND(Calibration!$A$2:$A$4,Calibration!$B$2:$B$4,C78)</f>
        <v>411.2268762784056</v>
      </c>
      <c r="K78" s="2">
        <f>TREND(Calibration!$A$2:$A$4,Calibration!$C$2:$C$4,E78)</f>
        <v>593.34808569976565</v>
      </c>
      <c r="L78" s="2">
        <f>TREND(Calibration!$A$2:$A$4,Calibration!$D$2:$D$4,G78)</f>
        <v>507.28760825944596</v>
      </c>
    </row>
    <row r="79" spans="1:12" x14ac:dyDescent="0.25">
      <c r="A79">
        <v>385104</v>
      </c>
      <c r="B79">
        <v>14</v>
      </c>
      <c r="C79">
        <v>0.64910000999999995</v>
      </c>
      <c r="D79">
        <v>670.57098388999998</v>
      </c>
      <c r="E79">
        <v>1.4900000099999999</v>
      </c>
      <c r="F79">
        <v>9.9000003020963209E+37</v>
      </c>
      <c r="G79">
        <v>1.3301000599999999</v>
      </c>
      <c r="H79">
        <v>1174.34802246</v>
      </c>
      <c r="J79" s="2">
        <f>TREND(Calibration!$A$2:$A$4,Calibration!$B$2:$B$4,C79)</f>
        <v>414.84578255834413</v>
      </c>
      <c r="K79" s="2">
        <f>TREND(Calibration!$A$2:$A$4,Calibration!$C$2:$C$4,E79)</f>
        <v>583.07159713705596</v>
      </c>
      <c r="L79" s="2">
        <f>TREND(Calibration!$A$2:$A$4,Calibration!$D$2:$D$4,G79)</f>
        <v>507.28760825944596</v>
      </c>
    </row>
    <row r="80" spans="1:12" x14ac:dyDescent="0.25">
      <c r="A80">
        <v>390104</v>
      </c>
      <c r="B80">
        <v>13.98600006</v>
      </c>
      <c r="C80">
        <v>0.64800000000000002</v>
      </c>
      <c r="D80">
        <v>693.92999268000005</v>
      </c>
      <c r="E80">
        <v>1.4996999499999999</v>
      </c>
      <c r="F80">
        <v>9.9000003020963209E+37</v>
      </c>
      <c r="G80">
        <v>1.3301000599999999</v>
      </c>
      <c r="H80">
        <v>1332.9909668</v>
      </c>
      <c r="J80" s="2">
        <f>TREND(Calibration!$A$2:$A$4,Calibration!$B$2:$B$4,C80)</f>
        <v>414.17106851502655</v>
      </c>
      <c r="K80" s="2">
        <f>TREND(Calibration!$A$2:$A$4,Calibration!$C$2:$C$4,E80)</f>
        <v>586.99605247133763</v>
      </c>
      <c r="L80" s="2">
        <f>TREND(Calibration!$A$2:$A$4,Calibration!$D$2:$D$4,G80)</f>
        <v>507.28760825944596</v>
      </c>
    </row>
    <row r="81" spans="1:12" x14ac:dyDescent="0.25">
      <c r="A81">
        <v>395107</v>
      </c>
      <c r="B81">
        <v>13.99600029</v>
      </c>
      <c r="C81">
        <v>0.62910001999999998</v>
      </c>
      <c r="D81">
        <v>9.9000003020963209E+37</v>
      </c>
      <c r="E81">
        <v>1.47109997</v>
      </c>
      <c r="F81">
        <v>1092.30895996</v>
      </c>
      <c r="G81">
        <v>1.3316999700000001</v>
      </c>
      <c r="H81">
        <v>9.9000003020963209E+37</v>
      </c>
      <c r="J81" s="2">
        <f>TREND(Calibration!$A$2:$A$4,Calibration!$B$2:$B$4,C81)</f>
        <v>402.57837215370074</v>
      </c>
      <c r="K81" s="2">
        <f>TREND(Calibration!$A$2:$A$4,Calibration!$C$2:$C$4,E81)</f>
        <v>575.42491449817999</v>
      </c>
      <c r="L81" s="2">
        <f>TREND(Calibration!$A$2:$A$4,Calibration!$D$2:$D$4,G81)</f>
        <v>507.94715349268313</v>
      </c>
    </row>
    <row r="82" spans="1:12" x14ac:dyDescent="0.25">
      <c r="A82">
        <v>400104</v>
      </c>
      <c r="B82">
        <v>14.03499985</v>
      </c>
      <c r="C82">
        <v>0.63349997999999996</v>
      </c>
      <c r="D82">
        <v>849.32202147999999</v>
      </c>
      <c r="E82">
        <v>1.47430003</v>
      </c>
      <c r="F82">
        <v>997.97399901999995</v>
      </c>
      <c r="G82">
        <v>1.3316999700000001</v>
      </c>
      <c r="H82">
        <v>9.9000003020963209E+37</v>
      </c>
      <c r="J82" s="2">
        <f>TREND(Calibration!$A$2:$A$4,Calibration!$B$2:$B$4,C82)</f>
        <v>405.27717925730502</v>
      </c>
      <c r="K82" s="2">
        <f>TREND(Calibration!$A$2:$A$4,Calibration!$C$2:$C$4,E82)</f>
        <v>576.71961245889122</v>
      </c>
      <c r="L82" s="2">
        <f>TREND(Calibration!$A$2:$A$4,Calibration!$D$2:$D$4,G82)</f>
        <v>507.94715349268313</v>
      </c>
    </row>
    <row r="83" spans="1:12" x14ac:dyDescent="0.25">
      <c r="A83">
        <v>405103</v>
      </c>
      <c r="B83">
        <v>14.126000400000001</v>
      </c>
      <c r="C83">
        <v>0.64529996999999995</v>
      </c>
      <c r="D83">
        <v>614.17901611000002</v>
      </c>
      <c r="E83">
        <v>1.47049999</v>
      </c>
      <c r="F83">
        <v>1251.9699707</v>
      </c>
      <c r="G83">
        <v>1.33070004</v>
      </c>
      <c r="H83">
        <v>9.9000003020963209E+37</v>
      </c>
      <c r="J83" s="2">
        <f>TREND(Calibration!$A$2:$A$4,Calibration!$B$2:$B$4,C83)</f>
        <v>412.51494888122426</v>
      </c>
      <c r="K83" s="2">
        <f>TREND(Calibration!$A$2:$A$4,Calibration!$C$2:$C$4,E83)</f>
        <v>575.18217127384435</v>
      </c>
      <c r="L83" s="2">
        <f>TREND(Calibration!$A$2:$A$4,Calibration!$D$2:$D$4,G83)</f>
        <v>507.53494339019562</v>
      </c>
    </row>
    <row r="84" spans="1:12" x14ac:dyDescent="0.25">
      <c r="A84">
        <v>410105</v>
      </c>
      <c r="B84">
        <v>14.22999954</v>
      </c>
      <c r="C84">
        <v>0.63290000000000002</v>
      </c>
      <c r="D84">
        <v>9.9000003020963209E+37</v>
      </c>
      <c r="E84">
        <v>1.4851000299999999</v>
      </c>
      <c r="F84">
        <v>701.63000488</v>
      </c>
      <c r="G84">
        <v>1.32529998</v>
      </c>
      <c r="H84">
        <v>9.9000003020963209E+37</v>
      </c>
      <c r="J84" s="2">
        <f>TREND(Calibration!$A$2:$A$4,Calibration!$B$2:$B$4,C84)</f>
        <v>404.90916902857106</v>
      </c>
      <c r="K84" s="2">
        <f>TREND(Calibration!$A$2:$A$4,Calibration!$C$2:$C$4,E84)</f>
        <v>581.08913614772257</v>
      </c>
      <c r="L84" s="2">
        <f>TREND(Calibration!$A$2:$A$4,Calibration!$D$2:$D$4,G84)</f>
        <v>505.30882827609901</v>
      </c>
    </row>
    <row r="85" spans="1:12" x14ac:dyDescent="0.25">
      <c r="A85">
        <v>415104</v>
      </c>
      <c r="B85">
        <v>14.336000439999999</v>
      </c>
      <c r="C85">
        <v>0.63990002999999995</v>
      </c>
      <c r="D85">
        <v>1101.6970214800001</v>
      </c>
      <c r="E85">
        <v>1.5613000399999999</v>
      </c>
      <c r="F85">
        <v>1316.45996094</v>
      </c>
      <c r="G85">
        <v>1.32529998</v>
      </c>
      <c r="H85">
        <v>1213.9279785199999</v>
      </c>
      <c r="J85" s="2">
        <f>TREND(Calibration!$A$2:$A$4,Calibration!$B$2:$B$4,C85)</f>
        <v>409.2027832181189</v>
      </c>
      <c r="K85" s="2">
        <f>TREND(Calibration!$A$2:$A$4,Calibration!$C$2:$C$4,E85)</f>
        <v>611.91855733144371</v>
      </c>
      <c r="L85" s="2">
        <f>TREND(Calibration!$A$2:$A$4,Calibration!$D$2:$D$4,G85)</f>
        <v>505.30882827609901</v>
      </c>
    </row>
    <row r="86" spans="1:12" x14ac:dyDescent="0.25">
      <c r="A86">
        <v>420104</v>
      </c>
      <c r="B86">
        <v>14.352000240000001</v>
      </c>
      <c r="C86">
        <v>0.65069997000000002</v>
      </c>
      <c r="D86">
        <v>1174.41699219</v>
      </c>
      <c r="E86">
        <v>1.6223000299999999</v>
      </c>
      <c r="F86">
        <v>1077.1920166</v>
      </c>
      <c r="G86">
        <v>1.3403999799999999</v>
      </c>
      <c r="H86">
        <v>9.9000003020963209E+37</v>
      </c>
      <c r="J86" s="2">
        <f>TREND(Calibration!$A$2:$A$4,Calibration!$B$2:$B$4,C86)</f>
        <v>415.82715134657923</v>
      </c>
      <c r="K86" s="2">
        <f>TREND(Calibration!$A$2:$A$4,Calibration!$C$2:$C$4,E86)</f>
        <v>636.59827041695075</v>
      </c>
      <c r="L86" s="2">
        <f>TREND(Calibration!$A$2:$A$4,Calibration!$D$2:$D$4,G86)</f>
        <v>511.5336365602401</v>
      </c>
    </row>
    <row r="87" spans="1:12" x14ac:dyDescent="0.25">
      <c r="A87">
        <v>425105</v>
      </c>
      <c r="B87">
        <v>14.329999920000001</v>
      </c>
      <c r="C87">
        <v>0.63239997999999997</v>
      </c>
      <c r="D87">
        <v>9.9000003020963209E+37</v>
      </c>
      <c r="E87">
        <v>1.55260003</v>
      </c>
      <c r="F87">
        <v>656.62597656000003</v>
      </c>
      <c r="G87">
        <v>1.3403999799999999</v>
      </c>
      <c r="H87">
        <v>9.9000003020963209E+37</v>
      </c>
      <c r="J87" s="2">
        <f>TREND(Calibration!$A$2:$A$4,Calibration!$B$2:$B$4,C87)</f>
        <v>404.60247134769565</v>
      </c>
      <c r="K87" s="2">
        <f>TREND(Calibration!$A$2:$A$4,Calibration!$C$2:$C$4,E87)</f>
        <v>608.39865920291868</v>
      </c>
      <c r="L87" s="2">
        <f>TREND(Calibration!$A$2:$A$4,Calibration!$D$2:$D$4,G87)</f>
        <v>511.5336365602401</v>
      </c>
    </row>
    <row r="88" spans="1:12" x14ac:dyDescent="0.25">
      <c r="A88">
        <v>430105</v>
      </c>
      <c r="B88">
        <v>14.381999970000001</v>
      </c>
      <c r="C88">
        <v>0.64370000000000005</v>
      </c>
      <c r="D88">
        <v>430.97299193999999</v>
      </c>
      <c r="E88">
        <v>1.52890003</v>
      </c>
      <c r="F88">
        <v>9.9000003020963209E+37</v>
      </c>
      <c r="G88">
        <v>1.3387999500000001</v>
      </c>
      <c r="H88">
        <v>1022.45001221</v>
      </c>
      <c r="J88" s="2">
        <f>TREND(Calibration!$A$2:$A$4,Calibration!$B$2:$B$4,C88)</f>
        <v>411.53357395928094</v>
      </c>
      <c r="K88" s="2">
        <f>TREND(Calibration!$A$2:$A$4,Calibration!$C$2:$C$4,E88)</f>
        <v>598.80998221909431</v>
      </c>
      <c r="L88" s="2">
        <f>TREND(Calibration!$A$2:$A$4,Calibration!$D$2:$D$4,G88)</f>
        <v>510.87404185832793</v>
      </c>
    </row>
    <row r="89" spans="1:12" x14ac:dyDescent="0.25">
      <c r="A89">
        <v>435105</v>
      </c>
      <c r="B89">
        <v>14.38099957</v>
      </c>
      <c r="C89">
        <v>0.65339999999999998</v>
      </c>
      <c r="D89">
        <v>1163.6860351600001</v>
      </c>
      <c r="E89">
        <v>1.54830003</v>
      </c>
      <c r="F89">
        <v>9.9000003020963209E+37</v>
      </c>
      <c r="G89">
        <v>1.3398000000000001</v>
      </c>
      <c r="H89">
        <v>9.9000003020963209E+37</v>
      </c>
      <c r="J89" s="2">
        <f>TREND(Calibration!$A$2:$A$4,Calibration!$B$2:$B$4,C89)</f>
        <v>417.48327098038152</v>
      </c>
      <c r="K89" s="2">
        <f>TREND(Calibration!$A$2:$A$4,Calibration!$C$2:$C$4,E89)</f>
        <v>606.65894143792104</v>
      </c>
      <c r="L89" s="2">
        <f>TREND(Calibration!$A$2:$A$4,Calibration!$D$2:$D$4,G89)</f>
        <v>511.28630142949055</v>
      </c>
    </row>
    <row r="90" spans="1:12" x14ac:dyDescent="0.25">
      <c r="A90">
        <v>440104</v>
      </c>
      <c r="B90">
        <v>14.373999599999999</v>
      </c>
      <c r="C90">
        <v>0.65240001999999997</v>
      </c>
      <c r="D90">
        <v>1166.8079834</v>
      </c>
      <c r="E90">
        <v>1.56719995</v>
      </c>
      <c r="F90">
        <v>9.9000003020963209E+37</v>
      </c>
      <c r="G90">
        <v>1.3387999500000001</v>
      </c>
      <c r="H90">
        <v>9.9000003020963209E+37</v>
      </c>
      <c r="J90" s="2">
        <f>TREND(Calibration!$A$2:$A$4,Calibration!$B$2:$B$4,C90)</f>
        <v>416.86991242088044</v>
      </c>
      <c r="K90" s="2">
        <f>TREND(Calibration!$A$2:$A$4,Calibration!$C$2:$C$4,E90)</f>
        <v>614.30557552653386</v>
      </c>
      <c r="L90" s="2">
        <f>TREND(Calibration!$A$2:$A$4,Calibration!$D$2:$D$4,G90)</f>
        <v>510.87404185832793</v>
      </c>
    </row>
    <row r="91" spans="1:12" x14ac:dyDescent="0.25">
      <c r="A91">
        <v>445104</v>
      </c>
      <c r="B91">
        <v>14.505000109999999</v>
      </c>
      <c r="C91">
        <v>0.65339999999999998</v>
      </c>
      <c r="D91">
        <v>862.07800293000003</v>
      </c>
      <c r="E91">
        <v>1.54779994</v>
      </c>
      <c r="F91">
        <v>9.9000003020963209E+37</v>
      </c>
      <c r="G91">
        <v>1.33819997</v>
      </c>
      <c r="H91">
        <v>9.9000003020963209E+37</v>
      </c>
      <c r="J91" s="2">
        <f>TREND(Calibration!$A$2:$A$4,Calibration!$B$2:$B$4,C91)</f>
        <v>417.48327098038152</v>
      </c>
      <c r="K91" s="2">
        <f>TREND(Calibration!$A$2:$A$4,Calibration!$C$2:$C$4,E91)</f>
        <v>606.45661226185177</v>
      </c>
      <c r="L91" s="2">
        <f>TREND(Calibration!$A$2:$A$4,Calibration!$D$2:$D$4,G91)</f>
        <v>510.62670672757827</v>
      </c>
    </row>
    <row r="92" spans="1:12" x14ac:dyDescent="0.25">
      <c r="A92">
        <v>450104</v>
      </c>
      <c r="B92">
        <v>14.708999629999999</v>
      </c>
      <c r="C92">
        <v>0.65560001000000001</v>
      </c>
      <c r="D92">
        <v>780.26098633000004</v>
      </c>
      <c r="E92">
        <v>1.5159000199999999</v>
      </c>
      <c r="F92">
        <v>9.9000003020963209E+37</v>
      </c>
      <c r="G92">
        <v>1.33280003</v>
      </c>
      <c r="H92">
        <v>9.9000003020963209E+37</v>
      </c>
      <c r="J92" s="2">
        <f>TREND(Calibration!$A$2:$A$4,Calibration!$B$2:$B$4,C92)</f>
        <v>418.83269293330846</v>
      </c>
      <c r="K92" s="2">
        <f>TREND(Calibration!$A$2:$A$4,Calibration!$C$2:$C$4,E92)</f>
        <v>593.55036632557164</v>
      </c>
      <c r="L92" s="2">
        <f>TREND(Calibration!$A$2:$A$4,Calibration!$D$2:$D$4,G92)</f>
        <v>508.40064108215677</v>
      </c>
    </row>
    <row r="93" spans="1:12" x14ac:dyDescent="0.25">
      <c r="A93">
        <v>455104</v>
      </c>
      <c r="B93">
        <v>14.95199966</v>
      </c>
      <c r="C93">
        <v>0.64859997999999996</v>
      </c>
      <c r="D93">
        <v>702.44897461000005</v>
      </c>
      <c r="E93">
        <v>1.58179998</v>
      </c>
      <c r="F93">
        <v>9.9000003020963209E+37</v>
      </c>
      <c r="G93">
        <v>1.3354999999999999</v>
      </c>
      <c r="H93">
        <v>9.9000003020963209E+37</v>
      </c>
      <c r="J93" s="2">
        <f>TREND(Calibration!$A$2:$A$4,Calibration!$B$2:$B$4,C93)</f>
        <v>414.53907874376057</v>
      </c>
      <c r="K93" s="2">
        <f>TREND(Calibration!$A$2:$A$4,Calibration!$C$2:$C$4,E93)</f>
        <v>620.21253635455685</v>
      </c>
      <c r="L93" s="2">
        <f>TREND(Calibration!$A$2:$A$4,Calibration!$D$2:$D$4,G93)</f>
        <v>509.51367390486746</v>
      </c>
    </row>
    <row r="94" spans="1:12" x14ac:dyDescent="0.25">
      <c r="A94">
        <v>460105</v>
      </c>
      <c r="B94">
        <v>15.118000029999999</v>
      </c>
      <c r="C94">
        <v>0.64050001000000001</v>
      </c>
      <c r="D94">
        <v>573.27398682</v>
      </c>
      <c r="E94">
        <v>1.5532000100000001</v>
      </c>
      <c r="F94">
        <v>9.9000003020963209E+37</v>
      </c>
      <c r="G94">
        <v>1.33819997</v>
      </c>
      <c r="H94">
        <v>978.08197021000001</v>
      </c>
      <c r="J94" s="2">
        <f>TREND(Calibration!$A$2:$A$4,Calibration!$B$2:$B$4,C94)</f>
        <v>409.57079344685292</v>
      </c>
      <c r="K94" s="2">
        <f>TREND(Calibration!$A$2:$A$4,Calibration!$C$2:$C$4,E94)</f>
        <v>608.64140242725443</v>
      </c>
      <c r="L94" s="2">
        <f>TREND(Calibration!$A$2:$A$4,Calibration!$D$2:$D$4,G94)</f>
        <v>510.62670672757827</v>
      </c>
    </row>
    <row r="95" spans="1:12" x14ac:dyDescent="0.25">
      <c r="A95">
        <v>465105</v>
      </c>
      <c r="B95">
        <v>15.182000159999999</v>
      </c>
      <c r="C95">
        <v>0.64590000999999997</v>
      </c>
      <c r="D95">
        <v>824.91497803000004</v>
      </c>
      <c r="E95">
        <v>1.50349998</v>
      </c>
      <c r="F95">
        <v>9.9000003020963209E+37</v>
      </c>
      <c r="G95">
        <v>1.3403999799999999</v>
      </c>
      <c r="H95">
        <v>9.9000003020963209E+37</v>
      </c>
      <c r="J95" s="2">
        <f>TREND(Calibration!$A$2:$A$4,Calibration!$B$2:$B$4,C95)</f>
        <v>412.88299591220789</v>
      </c>
      <c r="K95" s="2">
        <f>TREND(Calibration!$A$2:$A$4,Calibration!$C$2:$C$4,E95)</f>
        <v>588.53348961052939</v>
      </c>
      <c r="L95" s="2">
        <f>TREND(Calibration!$A$2:$A$4,Calibration!$D$2:$D$4,G95)</f>
        <v>511.5336365602401</v>
      </c>
    </row>
    <row r="96" spans="1:12" x14ac:dyDescent="0.25">
      <c r="A96">
        <v>470104</v>
      </c>
      <c r="B96">
        <v>15.152999879999999</v>
      </c>
      <c r="C96">
        <v>0.63940001000000002</v>
      </c>
      <c r="D96">
        <v>1140.1879882799999</v>
      </c>
      <c r="E96">
        <v>1.4861999800000001</v>
      </c>
      <c r="F96">
        <v>9.9000003020963209E+37</v>
      </c>
      <c r="G96">
        <v>1.3442000199999999</v>
      </c>
      <c r="H96">
        <v>9.9000003020963209E+37</v>
      </c>
      <c r="J96" s="2">
        <f>TREND(Calibration!$A$2:$A$4,Calibration!$B$2:$B$4,C96)</f>
        <v>408.89608553724361</v>
      </c>
      <c r="K96" s="2">
        <f>TREND(Calibration!$A$2:$A$4,Calibration!$C$2:$C$4,E96)</f>
        <v>581.53415999786432</v>
      </c>
      <c r="L96" s="2">
        <f>TREND(Calibration!$A$2:$A$4,Calibration!$D$2:$D$4,G96)</f>
        <v>513.1001610948141</v>
      </c>
    </row>
    <row r="97" spans="1:12" x14ac:dyDescent="0.25">
      <c r="A97">
        <v>475105</v>
      </c>
      <c r="B97">
        <v>15.04899979</v>
      </c>
      <c r="C97">
        <v>0.63990002999999995</v>
      </c>
      <c r="D97">
        <v>706.03399658000001</v>
      </c>
      <c r="E97">
        <v>1.54990005</v>
      </c>
      <c r="F97">
        <v>9.9000003020963209E+37</v>
      </c>
      <c r="G97">
        <v>1.3350000399999999</v>
      </c>
      <c r="H97">
        <v>9.9000003020963209E+37</v>
      </c>
      <c r="J97" s="2">
        <f>TREND(Calibration!$A$2:$A$4,Calibration!$B$2:$B$4,C97)</f>
        <v>409.2027832181189</v>
      </c>
      <c r="K97" s="2">
        <f>TREND(Calibration!$A$2:$A$4,Calibration!$C$2:$C$4,E97)</f>
        <v>607.30628637242137</v>
      </c>
      <c r="L97" s="2">
        <f>TREND(Calibration!$A$2:$A$4,Calibration!$D$2:$D$4,G97)</f>
        <v>509.30757091481848</v>
      </c>
    </row>
    <row r="98" spans="1:12" x14ac:dyDescent="0.25">
      <c r="A98">
        <v>480104</v>
      </c>
      <c r="B98">
        <v>14.91899967</v>
      </c>
      <c r="C98">
        <v>0.62970000999999998</v>
      </c>
      <c r="D98">
        <v>817.46301270000004</v>
      </c>
      <c r="E98">
        <v>1.50510001</v>
      </c>
      <c r="F98">
        <v>9.9000003020963209E+37</v>
      </c>
      <c r="G98">
        <v>1.3350000399999999</v>
      </c>
      <c r="H98">
        <v>1128.1550293</v>
      </c>
      <c r="J98" s="2">
        <f>TREND(Calibration!$A$2:$A$4,Calibration!$B$2:$B$4,C98)</f>
        <v>402.94638851614303</v>
      </c>
      <c r="K98" s="2">
        <f>TREND(Calibration!$A$2:$A$4,Calibration!$C$2:$C$4,E98)</f>
        <v>589.18083859088506</v>
      </c>
      <c r="L98" s="2">
        <f>TREND(Calibration!$A$2:$A$4,Calibration!$D$2:$D$4,G98)</f>
        <v>509.30757091481848</v>
      </c>
    </row>
    <row r="99" spans="1:12" x14ac:dyDescent="0.25">
      <c r="A99">
        <v>485117</v>
      </c>
      <c r="B99">
        <v>14.743000029999999</v>
      </c>
      <c r="C99">
        <v>0.62370002000000002</v>
      </c>
      <c r="D99">
        <v>1271.62597656</v>
      </c>
      <c r="E99">
        <v>1.5379999900000001</v>
      </c>
      <c r="F99">
        <v>9.9000003020963209E+37</v>
      </c>
      <c r="G99">
        <v>1.33819997</v>
      </c>
      <c r="H99">
        <v>9.9000003020963209E+37</v>
      </c>
      <c r="J99" s="2">
        <f>TREND(Calibration!$A$2:$A$4,Calibration!$B$2:$B$4,C99)</f>
        <v>399.26616968834577</v>
      </c>
      <c r="K99" s="2">
        <f>TREND(Calibration!$A$2:$A$4,Calibration!$C$2:$C$4,E99)</f>
        <v>602.49169432904046</v>
      </c>
      <c r="L99" s="2">
        <f>TREND(Calibration!$A$2:$A$4,Calibration!$D$2:$D$4,G99)</f>
        <v>510.62670672757827</v>
      </c>
    </row>
    <row r="100" spans="1:12" x14ac:dyDescent="0.25">
      <c r="A100">
        <v>490104</v>
      </c>
      <c r="B100">
        <v>14.652999879999999</v>
      </c>
      <c r="C100">
        <v>0.62159997</v>
      </c>
      <c r="D100">
        <v>321.79501342999998</v>
      </c>
      <c r="E100">
        <v>1.5509999999999999</v>
      </c>
      <c r="F100">
        <v>9.9000003020963209E+37</v>
      </c>
      <c r="G100">
        <v>1.3387999500000001</v>
      </c>
      <c r="H100">
        <v>1067.44494629</v>
      </c>
      <c r="J100" s="2">
        <f>TREND(Calibration!$A$2:$A$4,Calibration!$B$2:$B$4,C100)</f>
        <v>397.9780602832775</v>
      </c>
      <c r="K100" s="2">
        <f>TREND(Calibration!$A$2:$A$4,Calibration!$C$2:$C$4,E100)</f>
        <v>607.75131022256301</v>
      </c>
      <c r="L100" s="2">
        <f>TREND(Calibration!$A$2:$A$4,Calibration!$D$2:$D$4,G100)</f>
        <v>510.87404185832793</v>
      </c>
    </row>
    <row r="101" spans="1:12" x14ac:dyDescent="0.25">
      <c r="A101">
        <v>495103</v>
      </c>
      <c r="B101">
        <v>14.56499958</v>
      </c>
      <c r="C101">
        <v>0.62209999999999999</v>
      </c>
      <c r="D101">
        <v>804.23498534999999</v>
      </c>
      <c r="E101">
        <v>1.6011999800000001</v>
      </c>
      <c r="F101">
        <v>9.9000003020963209E+37</v>
      </c>
      <c r="G101">
        <v>1.34249997</v>
      </c>
      <c r="H101">
        <v>1300.4499511700001</v>
      </c>
      <c r="J101" s="2">
        <f>TREND(Calibration!$A$2:$A$4,Calibration!$B$2:$B$4,C101)</f>
        <v>398.28476409786111</v>
      </c>
      <c r="K101" s="2">
        <f>TREND(Calibration!$A$2:$A$4,Calibration!$C$2:$C$4,E101)</f>
        <v>628.06149557338358</v>
      </c>
      <c r="L101" s="2">
        <f>TREND(Calibration!$A$2:$A$4,Calibration!$D$2:$D$4,G101)</f>
        <v>512.39933425220124</v>
      </c>
    </row>
    <row r="102" spans="1:12" x14ac:dyDescent="0.25">
      <c r="A102">
        <v>500103</v>
      </c>
      <c r="B102">
        <v>14.477000240000001</v>
      </c>
      <c r="C102">
        <v>0.62970000999999998</v>
      </c>
      <c r="D102">
        <v>1235.8270263700001</v>
      </c>
      <c r="E102">
        <v>1.6315000099999999</v>
      </c>
      <c r="F102">
        <v>1080.6359863299999</v>
      </c>
      <c r="G102">
        <v>1.3436000299999999</v>
      </c>
      <c r="H102">
        <v>9.9000003020963209E+37</v>
      </c>
      <c r="J102" s="2">
        <f>TREND(Calibration!$A$2:$A$4,Calibration!$B$2:$B$4,C102)</f>
        <v>402.94638851614303</v>
      </c>
      <c r="K102" s="2">
        <f>TREND(Calibration!$A$2:$A$4,Calibration!$C$2:$C$4,E102)</f>
        <v>640.32044917128178</v>
      </c>
      <c r="L102" s="2">
        <f>TREND(Calibration!$A$2:$A$4,Calibration!$D$2:$D$4,G102)</f>
        <v>512.85282184167488</v>
      </c>
    </row>
    <row r="103" spans="1:12" x14ac:dyDescent="0.25">
      <c r="A103">
        <v>505103</v>
      </c>
      <c r="B103">
        <v>14.4659996</v>
      </c>
      <c r="C103">
        <v>0.63239997999999997</v>
      </c>
      <c r="D103">
        <v>998.96997069999998</v>
      </c>
      <c r="E103">
        <v>1.5493999700000001</v>
      </c>
      <c r="F103">
        <v>9.9000003020963209E+37</v>
      </c>
      <c r="G103">
        <v>1.3403999799999999</v>
      </c>
      <c r="H103">
        <v>9.9000003020963209E+37</v>
      </c>
      <c r="J103" s="2">
        <f>TREND(Calibration!$A$2:$A$4,Calibration!$B$2:$B$4,C103)</f>
        <v>404.60247134769565</v>
      </c>
      <c r="K103" s="2">
        <f>TREND(Calibration!$A$2:$A$4,Calibration!$C$2:$C$4,E103)</f>
        <v>607.10396124220745</v>
      </c>
      <c r="L103" s="2">
        <f>TREND(Calibration!$A$2:$A$4,Calibration!$D$2:$D$4,G103)</f>
        <v>511.5336365602401</v>
      </c>
    </row>
    <row r="104" spans="1:12" x14ac:dyDescent="0.25">
      <c r="A104">
        <v>510102</v>
      </c>
      <c r="B104">
        <v>14.402000429999999</v>
      </c>
      <c r="C104">
        <v>0.63620001000000004</v>
      </c>
      <c r="D104">
        <v>765.80401611000002</v>
      </c>
      <c r="E104">
        <v>1.6001000400000001</v>
      </c>
      <c r="F104">
        <v>9.9000003020963209E+37</v>
      </c>
      <c r="G104">
        <v>1.3408999399999999</v>
      </c>
      <c r="H104">
        <v>9.9000003020963209E+37</v>
      </c>
      <c r="J104" s="2">
        <f>TREND(Calibration!$A$2:$A$4,Calibration!$B$2:$B$4,C104)</f>
        <v>406.93329889110737</v>
      </c>
      <c r="K104" s="2">
        <f>TREND(Calibration!$A$2:$A$4,Calibration!$C$2:$C$4,E104)</f>
        <v>627.61647576909718</v>
      </c>
      <c r="L104" s="2">
        <f>TREND(Calibration!$A$2:$A$4,Calibration!$D$2:$D$4,G104)</f>
        <v>511.73973955028896</v>
      </c>
    </row>
    <row r="105" spans="1:12" x14ac:dyDescent="0.25">
      <c r="A105">
        <v>515115</v>
      </c>
      <c r="B105">
        <v>14.40999985</v>
      </c>
      <c r="C105">
        <v>0.62370002000000002</v>
      </c>
      <c r="D105">
        <v>779.16900635000002</v>
      </c>
      <c r="E105">
        <v>1.5946999799999999</v>
      </c>
      <c r="F105">
        <v>9.9000003020963209E+37</v>
      </c>
      <c r="G105">
        <v>1.3387999500000001</v>
      </c>
      <c r="H105">
        <v>9.9000003020963209E+37</v>
      </c>
      <c r="J105" s="2">
        <f>TREND(Calibration!$A$2:$A$4,Calibration!$B$2:$B$4,C105)</f>
        <v>399.26616968834577</v>
      </c>
      <c r="K105" s="2">
        <f>TREND(Calibration!$A$2:$A$4,Calibration!$C$2:$C$4,E105)</f>
        <v>625.43168964954987</v>
      </c>
      <c r="L105" s="2">
        <f>TREND(Calibration!$A$2:$A$4,Calibration!$D$2:$D$4,G105)</f>
        <v>510.87404185832793</v>
      </c>
    </row>
    <row r="106" spans="1:12" x14ac:dyDescent="0.25">
      <c r="A106">
        <v>520103</v>
      </c>
      <c r="B106">
        <v>14.36100006</v>
      </c>
      <c r="C106">
        <v>0.63349997999999996</v>
      </c>
      <c r="D106">
        <v>490.76599120999998</v>
      </c>
      <c r="E106">
        <v>1.56500006</v>
      </c>
      <c r="F106">
        <v>9.9000003020963209E+37</v>
      </c>
      <c r="G106">
        <v>1.3365999500000001</v>
      </c>
      <c r="H106">
        <v>1153.2170410199999</v>
      </c>
      <c r="J106" s="2">
        <f>TREND(Calibration!$A$2:$A$4,Calibration!$B$2:$B$4,C106)</f>
        <v>405.27717925730502</v>
      </c>
      <c r="K106" s="2">
        <f>TREND(Calibration!$A$2:$A$4,Calibration!$C$2:$C$4,E106)</f>
        <v>613.4155318721057</v>
      </c>
      <c r="L106" s="2">
        <f>TREND(Calibration!$A$2:$A$4,Calibration!$D$2:$D$4,G106)</f>
        <v>509.96711614805565</v>
      </c>
    </row>
    <row r="107" spans="1:12" x14ac:dyDescent="0.25">
      <c r="A107">
        <v>525113</v>
      </c>
      <c r="B107">
        <v>14.2159996</v>
      </c>
      <c r="C107">
        <v>0.62970000999999998</v>
      </c>
      <c r="D107">
        <v>1193.1920166</v>
      </c>
      <c r="E107">
        <v>1.53639996</v>
      </c>
      <c r="F107">
        <v>9.9000003020963209E+37</v>
      </c>
      <c r="G107">
        <v>1.3350000399999999</v>
      </c>
      <c r="H107">
        <v>9.9000003020963209E+37</v>
      </c>
      <c r="J107" s="2">
        <f>TREND(Calibration!$A$2:$A$4,Calibration!$B$2:$B$4,C107)</f>
        <v>402.94638851614303</v>
      </c>
      <c r="K107" s="2">
        <f>TREND(Calibration!$A$2:$A$4,Calibration!$C$2:$C$4,E107)</f>
        <v>601.84434534868478</v>
      </c>
      <c r="L107" s="2">
        <f>TREND(Calibration!$A$2:$A$4,Calibration!$D$2:$D$4,G107)</f>
        <v>509.30757091481848</v>
      </c>
    </row>
    <row r="108" spans="1:12" x14ac:dyDescent="0.25">
      <c r="A108">
        <v>530103</v>
      </c>
      <c r="B108">
        <v>14.088999749999999</v>
      </c>
      <c r="C108">
        <v>0.63239997999999997</v>
      </c>
      <c r="D108">
        <v>9.9000003020963209E+37</v>
      </c>
      <c r="E108">
        <v>1.5428999699999999</v>
      </c>
      <c r="F108">
        <v>666.90002441000001</v>
      </c>
      <c r="G108">
        <v>1.3365999500000001</v>
      </c>
      <c r="H108">
        <v>9.9000003020963209E+37</v>
      </c>
      <c r="J108" s="2">
        <f>TREND(Calibration!$A$2:$A$4,Calibration!$B$2:$B$4,C108)</f>
        <v>404.60247134769565</v>
      </c>
      <c r="K108" s="2">
        <f>TREND(Calibration!$A$2:$A$4,Calibration!$C$2:$C$4,E108)</f>
        <v>604.47415531837373</v>
      </c>
      <c r="L108" s="2">
        <f>TREND(Calibration!$A$2:$A$4,Calibration!$D$2:$D$4,G108)</f>
        <v>509.96711614805565</v>
      </c>
    </row>
    <row r="109" spans="1:12" x14ac:dyDescent="0.25">
      <c r="A109">
        <v>535102</v>
      </c>
      <c r="B109">
        <v>13.99100018</v>
      </c>
      <c r="C109">
        <v>0.61669998999999998</v>
      </c>
      <c r="D109">
        <v>1081.80895996</v>
      </c>
      <c r="E109">
        <v>1.49810004</v>
      </c>
      <c r="F109">
        <v>874.02398682</v>
      </c>
      <c r="G109">
        <v>1.3403999799999999</v>
      </c>
      <c r="H109">
        <v>9.9000003020963209E+37</v>
      </c>
      <c r="J109" s="2">
        <f>TREND(Calibration!$A$2:$A$4,Calibration!$B$2:$B$4,C109)</f>
        <v>394.97255549879787</v>
      </c>
      <c r="K109" s="2">
        <f>TREND(Calibration!$A$2:$A$4,Calibration!$C$2:$C$4,E109)</f>
        <v>586.34875204124523</v>
      </c>
      <c r="L109" s="2">
        <f>TREND(Calibration!$A$2:$A$4,Calibration!$D$2:$D$4,G109)</f>
        <v>511.5336365602401</v>
      </c>
    </row>
    <row r="110" spans="1:12" x14ac:dyDescent="0.25">
      <c r="A110">
        <v>540102</v>
      </c>
      <c r="B110">
        <v>14.006999970000001</v>
      </c>
      <c r="C110">
        <v>0.62480002999999995</v>
      </c>
      <c r="D110">
        <v>432.25900268999999</v>
      </c>
      <c r="E110">
        <v>1.4851000299999999</v>
      </c>
      <c r="F110">
        <v>9.9000003020963209E+37</v>
      </c>
      <c r="G110">
        <v>1.34309995</v>
      </c>
      <c r="H110">
        <v>1221.3719482399999</v>
      </c>
      <c r="J110" s="2">
        <f>TREND(Calibration!$A$2:$A$4,Calibration!$B$2:$B$4,C110)</f>
        <v>399.94088373166335</v>
      </c>
      <c r="K110" s="2">
        <f>TREND(Calibration!$A$2:$A$4,Calibration!$C$2:$C$4,E110)</f>
        <v>581.08913614772257</v>
      </c>
      <c r="L110" s="2">
        <f>TREND(Calibration!$A$2:$A$4,Calibration!$D$2:$D$4,G110)</f>
        <v>512.6466693829509</v>
      </c>
    </row>
    <row r="111" spans="1:12" x14ac:dyDescent="0.25">
      <c r="A111">
        <v>545103</v>
      </c>
      <c r="B111">
        <v>13.994999890000001</v>
      </c>
      <c r="C111">
        <v>0.63129997000000004</v>
      </c>
      <c r="D111">
        <v>1349.8029785199999</v>
      </c>
      <c r="E111">
        <v>1.5277999600000001</v>
      </c>
      <c r="F111">
        <v>905.06298828000001</v>
      </c>
      <c r="G111">
        <v>1.3442000199999999</v>
      </c>
      <c r="H111">
        <v>9.9000003020963209E+37</v>
      </c>
      <c r="J111" s="2">
        <f>TREND(Calibration!$A$2:$A$4,Calibration!$B$2:$B$4,C111)</f>
        <v>403.92775730437813</v>
      </c>
      <c r="K111" s="2">
        <f>TREND(Calibration!$A$2:$A$4,Calibration!$C$2:$C$4,E111)</f>
        <v>598.36490981868951</v>
      </c>
      <c r="L111" s="2">
        <f>TREND(Calibration!$A$2:$A$4,Calibration!$D$2:$D$4,G111)</f>
        <v>513.1001610948141</v>
      </c>
    </row>
    <row r="112" spans="1:12" x14ac:dyDescent="0.25">
      <c r="A112">
        <v>550103</v>
      </c>
      <c r="B112">
        <v>14.13399982</v>
      </c>
      <c r="C112">
        <v>0.62</v>
      </c>
      <c r="D112">
        <v>1333.26293945</v>
      </c>
      <c r="E112">
        <v>1.60230005</v>
      </c>
      <c r="F112">
        <v>1025.6290283200001</v>
      </c>
      <c r="G112">
        <v>1.3393000399999999</v>
      </c>
      <c r="H112">
        <v>9.9000003020963209E+37</v>
      </c>
      <c r="J112" s="2">
        <f>TREND(Calibration!$A$2:$A$4,Calibration!$B$2:$B$4,C112)</f>
        <v>396.99668536133419</v>
      </c>
      <c r="K112" s="2">
        <f>TREND(Calibration!$A$2:$A$4,Calibration!$C$2:$C$4,E112)</f>
        <v>628.50656797378849</v>
      </c>
      <c r="L112" s="2">
        <f>TREND(Calibration!$A$2:$A$4,Calibration!$D$2:$D$4,G112)</f>
        <v>511.08019843944146</v>
      </c>
    </row>
    <row r="113" spans="1:12" x14ac:dyDescent="0.25">
      <c r="A113">
        <v>555103</v>
      </c>
      <c r="B113">
        <v>14.24600029</v>
      </c>
      <c r="C113">
        <v>0.62910001999999998</v>
      </c>
      <c r="D113">
        <v>653.65100098000005</v>
      </c>
      <c r="E113">
        <v>1.5224000200000001</v>
      </c>
      <c r="F113">
        <v>9.9000003020963209E+37</v>
      </c>
      <c r="G113">
        <v>1.34200001</v>
      </c>
      <c r="H113">
        <v>9.9000003020963209E+37</v>
      </c>
      <c r="J113" s="2">
        <f>TREND(Calibration!$A$2:$A$4,Calibration!$B$2:$B$4,C113)</f>
        <v>402.57837215370074</v>
      </c>
      <c r="K113" s="2">
        <f>TREND(Calibration!$A$2:$A$4,Calibration!$C$2:$C$4,E113)</f>
        <v>596.18017224940536</v>
      </c>
      <c r="L113" s="2">
        <f>TREND(Calibration!$A$2:$A$4,Calibration!$D$2:$D$4,G113)</f>
        <v>512.19323126215227</v>
      </c>
    </row>
    <row r="114" spans="1:12" x14ac:dyDescent="0.25">
      <c r="A114">
        <v>560103</v>
      </c>
      <c r="B114">
        <v>14.24800014</v>
      </c>
      <c r="C114">
        <v>0.63349997999999996</v>
      </c>
      <c r="D114">
        <v>1136.9790039100001</v>
      </c>
      <c r="E114">
        <v>1.54340005</v>
      </c>
      <c r="F114">
        <v>9.9000003020963209E+37</v>
      </c>
      <c r="G114">
        <v>1.3387999500000001</v>
      </c>
      <c r="H114">
        <v>9.9000003020963209E+37</v>
      </c>
      <c r="J114" s="2">
        <f>TREND(Calibration!$A$2:$A$4,Calibration!$B$2:$B$4,C114)</f>
        <v>405.27717925730502</v>
      </c>
      <c r="K114" s="2">
        <f>TREND(Calibration!$A$2:$A$4,Calibration!$C$2:$C$4,E114)</f>
        <v>604.67648044858777</v>
      </c>
      <c r="L114" s="2">
        <f>TREND(Calibration!$A$2:$A$4,Calibration!$D$2:$D$4,G114)</f>
        <v>510.87404185832793</v>
      </c>
    </row>
    <row r="115" spans="1:12" x14ac:dyDescent="0.25">
      <c r="A115">
        <v>565103</v>
      </c>
      <c r="B115">
        <v>14.24800014</v>
      </c>
      <c r="C115">
        <v>0.63450002999999999</v>
      </c>
      <c r="D115">
        <v>1098.88903809</v>
      </c>
      <c r="E115">
        <v>1.47049999</v>
      </c>
      <c r="F115">
        <v>9.9000003020963209E+37</v>
      </c>
      <c r="G115">
        <v>1.33710003</v>
      </c>
      <c r="H115">
        <v>9.9000003020963209E+37</v>
      </c>
      <c r="J115" s="2">
        <f>TREND(Calibration!$A$2:$A$4,Calibration!$B$2:$B$4,C115)</f>
        <v>405.89058075276398</v>
      </c>
      <c r="K115" s="2">
        <f>TREND(Calibration!$A$2:$A$4,Calibration!$C$2:$C$4,E115)</f>
        <v>575.18217127384435</v>
      </c>
      <c r="L115" s="2">
        <f>TREND(Calibration!$A$2:$A$4,Calibration!$D$2:$D$4,G115)</f>
        <v>510.17326860677974</v>
      </c>
    </row>
    <row r="116" spans="1:12" x14ac:dyDescent="0.25">
      <c r="A116">
        <v>570104</v>
      </c>
      <c r="B116">
        <v>14.222000120000001</v>
      </c>
      <c r="C116">
        <v>0.64050001000000001</v>
      </c>
      <c r="D116">
        <v>454.91799927</v>
      </c>
      <c r="E116">
        <v>1.5028999999999999</v>
      </c>
      <c r="F116">
        <v>9.9000003020963209E+37</v>
      </c>
      <c r="G116">
        <v>1.33819997</v>
      </c>
      <c r="H116">
        <v>913.12799071999996</v>
      </c>
      <c r="J116" s="2">
        <f>TREND(Calibration!$A$2:$A$4,Calibration!$B$2:$B$4,C116)</f>
        <v>409.57079344685292</v>
      </c>
      <c r="K116" s="2">
        <f>TREND(Calibration!$A$2:$A$4,Calibration!$C$2:$C$4,E116)</f>
        <v>588.29074638619363</v>
      </c>
      <c r="L116" s="2">
        <f>TREND(Calibration!$A$2:$A$4,Calibration!$D$2:$D$4,G116)</f>
        <v>510.62670672757827</v>
      </c>
    </row>
    <row r="117" spans="1:12" x14ac:dyDescent="0.25">
      <c r="A117">
        <v>575103</v>
      </c>
      <c r="B117">
        <v>14.102000240000001</v>
      </c>
      <c r="C117">
        <v>0.63990002999999995</v>
      </c>
      <c r="D117">
        <v>933.16802978999999</v>
      </c>
      <c r="E117">
        <v>1.51269996</v>
      </c>
      <c r="F117">
        <v>9.9000003020963209E+37</v>
      </c>
      <c r="G117">
        <v>1.33710003</v>
      </c>
      <c r="H117">
        <v>9.9000003020963209E+37</v>
      </c>
      <c r="J117" s="2">
        <f>TREND(Calibration!$A$2:$A$4,Calibration!$B$2:$B$4,C117)</f>
        <v>409.2027832181189</v>
      </c>
      <c r="K117" s="2">
        <f>TREND(Calibration!$A$2:$A$4,Calibration!$C$2:$C$4,E117)</f>
        <v>592.25566836486041</v>
      </c>
      <c r="L117" s="2">
        <f>TREND(Calibration!$A$2:$A$4,Calibration!$D$2:$D$4,G117)</f>
        <v>510.17326860677974</v>
      </c>
    </row>
    <row r="118" spans="1:12" x14ac:dyDescent="0.25">
      <c r="A118">
        <v>580102</v>
      </c>
      <c r="B118">
        <v>14.02000046</v>
      </c>
      <c r="C118">
        <v>0.63180000000000003</v>
      </c>
      <c r="D118">
        <v>9.9000003020963209E+37</v>
      </c>
      <c r="E118">
        <v>1.56449997</v>
      </c>
      <c r="F118">
        <v>1238.6280517600001</v>
      </c>
      <c r="G118">
        <v>1.3387999500000001</v>
      </c>
      <c r="H118">
        <v>9.9000003020963209E+37</v>
      </c>
      <c r="J118" s="2">
        <f>TREND(Calibration!$A$2:$A$4,Calibration!$B$2:$B$4,C118)</f>
        <v>404.23446111896169</v>
      </c>
      <c r="K118" s="2">
        <f>TREND(Calibration!$A$2:$A$4,Calibration!$C$2:$C$4,E118)</f>
        <v>613.21320269603655</v>
      </c>
      <c r="L118" s="2">
        <f>TREND(Calibration!$A$2:$A$4,Calibration!$D$2:$D$4,G118)</f>
        <v>510.87404185832793</v>
      </c>
    </row>
    <row r="119" spans="1:12" x14ac:dyDescent="0.25">
      <c r="A119">
        <v>585103</v>
      </c>
      <c r="B119">
        <v>13.99600029</v>
      </c>
      <c r="C119">
        <v>0.63510001000000005</v>
      </c>
      <c r="D119">
        <v>854.07098388999998</v>
      </c>
      <c r="E119">
        <v>1.5120999799999999</v>
      </c>
      <c r="F119">
        <v>1126.7399902300001</v>
      </c>
      <c r="G119">
        <v>1.33710003</v>
      </c>
      <c r="H119">
        <v>9.9000003020963209E+37</v>
      </c>
      <c r="J119" s="2">
        <f>TREND(Calibration!$A$2:$A$4,Calibration!$B$2:$B$4,C119)</f>
        <v>406.258590981498</v>
      </c>
      <c r="K119" s="2">
        <f>TREND(Calibration!$A$2:$A$4,Calibration!$C$2:$C$4,E119)</f>
        <v>592.01292514052466</v>
      </c>
      <c r="L119" s="2">
        <f>TREND(Calibration!$A$2:$A$4,Calibration!$D$2:$D$4,G119)</f>
        <v>510.17326860677974</v>
      </c>
    </row>
    <row r="120" spans="1:12" x14ac:dyDescent="0.25">
      <c r="A120">
        <v>590104</v>
      </c>
      <c r="B120">
        <v>13.989000320000001</v>
      </c>
      <c r="C120">
        <v>0.63239997999999997</v>
      </c>
      <c r="D120">
        <v>811.69799805000002</v>
      </c>
      <c r="E120">
        <v>1.50730002</v>
      </c>
      <c r="F120">
        <v>833.97198486000002</v>
      </c>
      <c r="G120">
        <v>1.3393000399999999</v>
      </c>
      <c r="H120">
        <v>9.9000003020963209E+37</v>
      </c>
      <c r="J120" s="2">
        <f>TREND(Calibration!$A$2:$A$4,Calibration!$B$2:$B$4,C120)</f>
        <v>404.60247134769565</v>
      </c>
      <c r="K120" s="2">
        <f>TREND(Calibration!$A$2:$A$4,Calibration!$C$2:$C$4,E120)</f>
        <v>590.07093079557626</v>
      </c>
      <c r="L120" s="2">
        <f>TREND(Calibration!$A$2:$A$4,Calibration!$D$2:$D$4,G120)</f>
        <v>511.08019843944146</v>
      </c>
    </row>
    <row r="121" spans="1:12" x14ac:dyDescent="0.25">
      <c r="A121">
        <v>595103</v>
      </c>
      <c r="B121">
        <v>14.057000159999999</v>
      </c>
      <c r="C121">
        <v>0.63180000000000003</v>
      </c>
      <c r="D121">
        <v>801.08099364999998</v>
      </c>
      <c r="E121">
        <v>1.52180004</v>
      </c>
      <c r="F121">
        <v>786.34497069999998</v>
      </c>
      <c r="G121">
        <v>1.3387999500000001</v>
      </c>
      <c r="H121">
        <v>9.9000003020963209E+37</v>
      </c>
      <c r="J121" s="2">
        <f>TREND(Calibration!$A$2:$A$4,Calibration!$B$2:$B$4,C121)</f>
        <v>404.23446111896169</v>
      </c>
      <c r="K121" s="2">
        <f>TREND(Calibration!$A$2:$A$4,Calibration!$C$2:$C$4,E121)</f>
        <v>595.93742902506972</v>
      </c>
      <c r="L121" s="2">
        <f>TREND(Calibration!$A$2:$A$4,Calibration!$D$2:$D$4,G121)</f>
        <v>510.87404185832793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14.210000040000001</v>
      </c>
      <c r="C2">
        <v>0.63349997999999996</v>
      </c>
      <c r="D2">
        <v>9.9000003020963209E+37</v>
      </c>
      <c r="E2">
        <v>1.51970005</v>
      </c>
      <c r="F2">
        <v>540.84698486000002</v>
      </c>
      <c r="G2">
        <v>1.33819997</v>
      </c>
      <c r="H2">
        <v>9.9000003020963209E+37</v>
      </c>
      <c r="J2" s="2">
        <f>TREND(Calibration!$A$2:$A$4,Calibration!$B$2:$B$4,C2)</f>
        <v>405.27717925730502</v>
      </c>
      <c r="K2" s="2">
        <f>TREND(Calibration!$A$2:$A$4,Calibration!$C$2:$C$4,E2)</f>
        <v>595.08780346476328</v>
      </c>
      <c r="L2" s="2">
        <f>TREND(Calibration!$A$2:$A$4,Calibration!$D$2:$D$4,G2)</f>
        <v>510.62670672757827</v>
      </c>
      <c r="N2" s="2">
        <f>AVERAGE(J2:J121)</f>
        <v>406.70736625160964</v>
      </c>
    </row>
    <row r="3" spans="1:14" x14ac:dyDescent="0.25">
      <c r="A3">
        <v>5078</v>
      </c>
      <c r="B3">
        <v>14.413999560000001</v>
      </c>
      <c r="C3">
        <v>0.64590000999999997</v>
      </c>
      <c r="D3">
        <v>699.71801758000004</v>
      </c>
      <c r="E3">
        <v>1.5008000100000001</v>
      </c>
      <c r="F3">
        <v>811.56597899999997</v>
      </c>
      <c r="G3">
        <v>1.3365999500000001</v>
      </c>
      <c r="H3">
        <v>9.9000003020963209E+37</v>
      </c>
      <c r="J3" s="2">
        <f>TREND(Calibration!$A$2:$A$4,Calibration!$B$2:$B$4,C3)</f>
        <v>412.88299591220789</v>
      </c>
      <c r="K3" s="2">
        <f>TREND(Calibration!$A$2:$A$4,Calibration!$C$2:$C$4,E3)</f>
        <v>587.44112082588731</v>
      </c>
      <c r="L3" s="2">
        <f>TREND(Calibration!$A$2:$A$4,Calibration!$D$2:$D$4,G3)</f>
        <v>509.96711614805565</v>
      </c>
    </row>
    <row r="4" spans="1:14" x14ac:dyDescent="0.25">
      <c r="A4">
        <v>10079</v>
      </c>
      <c r="B4">
        <v>14.56999969</v>
      </c>
      <c r="C4">
        <v>0.63349997999999996</v>
      </c>
      <c r="D4">
        <v>9.9000003020963209E+37</v>
      </c>
      <c r="E4">
        <v>1.5742000300000001</v>
      </c>
      <c r="F4">
        <v>757.45697021000001</v>
      </c>
      <c r="G4">
        <v>1.3398000000000001</v>
      </c>
      <c r="H4">
        <v>9.9000003020963209E+37</v>
      </c>
      <c r="J4" s="2">
        <f>TREND(Calibration!$A$2:$A$4,Calibration!$B$2:$B$4,C4)</f>
        <v>405.27717925730502</v>
      </c>
      <c r="K4" s="2">
        <f>TREND(Calibration!$A$2:$A$4,Calibration!$C$2:$C$4,E4)</f>
        <v>617.13770658058149</v>
      </c>
      <c r="L4" s="2">
        <f>TREND(Calibration!$A$2:$A$4,Calibration!$D$2:$D$4,G4)</f>
        <v>511.28630142949055</v>
      </c>
    </row>
    <row r="5" spans="1:14" x14ac:dyDescent="0.25">
      <c r="A5">
        <v>15080</v>
      </c>
      <c r="B5">
        <v>14.63799953</v>
      </c>
      <c r="C5">
        <v>0.64319998</v>
      </c>
      <c r="D5">
        <v>983.76098633000004</v>
      </c>
      <c r="E5">
        <v>1.3069000200000001</v>
      </c>
      <c r="F5">
        <v>1047.0030517600001</v>
      </c>
      <c r="G5">
        <v>1.34249997</v>
      </c>
      <c r="H5">
        <v>9.9000003020963209E+37</v>
      </c>
      <c r="J5" s="2">
        <f>TREND(Calibration!$A$2:$A$4,Calibration!$B$2:$B$4,C5)</f>
        <v>411.2268762784056</v>
      </c>
      <c r="K5" s="2">
        <f>TREND(Calibration!$A$2:$A$4,Calibration!$C$2:$C$4,E5)</f>
        <v>508.99199123614972</v>
      </c>
      <c r="L5" s="2">
        <f>TREND(Calibration!$A$2:$A$4,Calibration!$D$2:$D$4,G5)</f>
        <v>512.39933425220124</v>
      </c>
    </row>
    <row r="6" spans="1:14" x14ac:dyDescent="0.25">
      <c r="A6">
        <v>20081</v>
      </c>
      <c r="B6">
        <v>14.725999829999999</v>
      </c>
      <c r="C6">
        <v>0.63239997999999997</v>
      </c>
      <c r="D6">
        <v>1057.05200195</v>
      </c>
      <c r="E6">
        <v>1.45700002</v>
      </c>
      <c r="F6">
        <v>987.02899170000001</v>
      </c>
      <c r="G6">
        <v>1.34630001</v>
      </c>
      <c r="H6">
        <v>9.9000003020963209E+37</v>
      </c>
      <c r="J6" s="2">
        <f>TREND(Calibration!$A$2:$A$4,Calibration!$B$2:$B$4,C6)</f>
        <v>404.60247134769565</v>
      </c>
      <c r="K6" s="2">
        <f>TREND(Calibration!$A$2:$A$4,Calibration!$C$2:$C$4,E6)</f>
        <v>569.72027880037092</v>
      </c>
      <c r="L6" s="2">
        <f>TREND(Calibration!$A$2:$A$4,Calibration!$D$2:$D$4,G6)</f>
        <v>513.96585878677524</v>
      </c>
    </row>
    <row r="7" spans="1:14" x14ac:dyDescent="0.25">
      <c r="A7">
        <v>25081</v>
      </c>
      <c r="B7">
        <v>14.79399967</v>
      </c>
      <c r="C7">
        <v>0.64529996999999995</v>
      </c>
      <c r="D7">
        <v>538.33197021000001</v>
      </c>
      <c r="E7">
        <v>1.4808000299999999</v>
      </c>
      <c r="F7">
        <v>9.9000003020963209E+37</v>
      </c>
      <c r="G7">
        <v>1.34630001</v>
      </c>
      <c r="H7">
        <v>9.9000003020963209E+37</v>
      </c>
      <c r="J7" s="2">
        <f>TREND(Calibration!$A$2:$A$4,Calibration!$B$2:$B$4,C7)</f>
        <v>412.51494888122426</v>
      </c>
      <c r="K7" s="2">
        <f>TREND(Calibration!$A$2:$A$4,Calibration!$C$2:$C$4,E7)</f>
        <v>579.34941838272493</v>
      </c>
      <c r="L7" s="2">
        <f>TREND(Calibration!$A$2:$A$4,Calibration!$D$2:$D$4,G7)</f>
        <v>513.96585878677524</v>
      </c>
    </row>
    <row r="8" spans="1:14" x14ac:dyDescent="0.25">
      <c r="A8">
        <v>30083</v>
      </c>
      <c r="B8">
        <v>14.833000180000001</v>
      </c>
      <c r="C8">
        <v>0.64099996999999997</v>
      </c>
      <c r="D8">
        <v>1308.02502441</v>
      </c>
      <c r="E8">
        <v>1.4641</v>
      </c>
      <c r="F8">
        <v>9.9000003020963209E+37</v>
      </c>
      <c r="G8">
        <v>1.34689999</v>
      </c>
      <c r="H8">
        <v>9.9000003020963209E+37</v>
      </c>
      <c r="J8" s="2">
        <f>TREND(Calibration!$A$2:$A$4,Calibration!$B$2:$B$4,C8)</f>
        <v>409.87745432547865</v>
      </c>
      <c r="K8" s="2">
        <f>TREND(Calibration!$A$2:$A$4,Calibration!$C$2:$C$4,E8)</f>
        <v>572.59282794854028</v>
      </c>
      <c r="L8" s="2">
        <f>TREND(Calibration!$A$2:$A$4,Calibration!$D$2:$D$4,G8)</f>
        <v>514.2131939175249</v>
      </c>
    </row>
    <row r="9" spans="1:14" x14ac:dyDescent="0.25">
      <c r="A9">
        <v>35083</v>
      </c>
      <c r="B9">
        <v>14.868000029999999</v>
      </c>
      <c r="C9">
        <v>0.63889998000000003</v>
      </c>
      <c r="D9">
        <v>917.24798583999996</v>
      </c>
      <c r="E9">
        <v>1.40840006</v>
      </c>
      <c r="F9">
        <v>9.9000003020963209E+37</v>
      </c>
      <c r="G9">
        <v>1.3479000299999999</v>
      </c>
      <c r="H9">
        <v>9.9000003020963209E+37</v>
      </c>
      <c r="J9" s="2">
        <f>TREND(Calibration!$A$2:$A$4,Calibration!$B$2:$B$4,C9)</f>
        <v>408.58938172265999</v>
      </c>
      <c r="K9" s="2">
        <f>TREND(Calibration!$A$2:$A$4,Calibration!$C$2:$C$4,E9)</f>
        <v>550.05743838405078</v>
      </c>
      <c r="L9" s="2">
        <f>TREND(Calibration!$A$2:$A$4,Calibration!$D$2:$D$4,G9)</f>
        <v>514.62544936629786</v>
      </c>
    </row>
    <row r="10" spans="1:14" x14ac:dyDescent="0.25">
      <c r="A10">
        <v>40092</v>
      </c>
      <c r="B10">
        <v>14.875</v>
      </c>
      <c r="C10">
        <v>0.63080000999999997</v>
      </c>
      <c r="D10">
        <v>600.84997558999999</v>
      </c>
      <c r="E10">
        <v>1.43219995</v>
      </c>
      <c r="F10">
        <v>1187.97302246</v>
      </c>
      <c r="G10">
        <v>1.3489999800000001</v>
      </c>
      <c r="H10">
        <v>9.9000003020963209E+37</v>
      </c>
      <c r="J10" s="2">
        <f>TREND(Calibration!$A$2:$A$4,Calibration!$B$2:$B$4,C10)</f>
        <v>403.62109642575234</v>
      </c>
      <c r="K10" s="2">
        <f>TREND(Calibration!$A$2:$A$4,Calibration!$C$2:$C$4,E10)</f>
        <v>559.68652941614164</v>
      </c>
      <c r="L10" s="2">
        <f>TREND(Calibration!$A$2:$A$4,Calibration!$D$2:$D$4,G10)</f>
        <v>515.07889160948605</v>
      </c>
    </row>
    <row r="11" spans="1:14" x14ac:dyDescent="0.25">
      <c r="A11">
        <v>45084</v>
      </c>
      <c r="B11">
        <v>14.90400028</v>
      </c>
      <c r="C11">
        <v>0.64160001</v>
      </c>
      <c r="D11">
        <v>153.86999512</v>
      </c>
      <c r="E11">
        <v>1.4531999799999999</v>
      </c>
      <c r="F11">
        <v>9.9000003020963209E+37</v>
      </c>
      <c r="G11">
        <v>1.3506</v>
      </c>
      <c r="H11">
        <v>9.9000003020963209E+37</v>
      </c>
      <c r="J11" s="2">
        <f>TREND(Calibration!$A$2:$A$4,Calibration!$B$2:$B$4,C11)</f>
        <v>410.24550135646228</v>
      </c>
      <c r="K11" s="2">
        <f>TREND(Calibration!$A$2:$A$4,Calibration!$C$2:$C$4,E11)</f>
        <v>568.18283761532393</v>
      </c>
      <c r="L11" s="2">
        <f>TREND(Calibration!$A$2:$A$4,Calibration!$D$2:$D$4,G11)</f>
        <v>515.73848218900866</v>
      </c>
    </row>
    <row r="12" spans="1:14" x14ac:dyDescent="0.25">
      <c r="A12">
        <v>50084</v>
      </c>
      <c r="B12">
        <v>14.836000439999999</v>
      </c>
      <c r="C12">
        <v>0.63400000000000001</v>
      </c>
      <c r="D12">
        <v>1334.5460205100001</v>
      </c>
      <c r="E12">
        <v>1.5163999800000001</v>
      </c>
      <c r="F12">
        <v>1367.3170166</v>
      </c>
      <c r="G12">
        <v>1.3501000400000001</v>
      </c>
      <c r="H12">
        <v>9.9000003020963209E+37</v>
      </c>
      <c r="J12" s="2">
        <f>TREND(Calibration!$A$2:$A$4,Calibration!$B$2:$B$4,C12)</f>
        <v>405.58387693818037</v>
      </c>
      <c r="K12" s="2">
        <f>TREND(Calibration!$A$2:$A$4,Calibration!$C$2:$C$4,E12)</f>
        <v>593.75264290552241</v>
      </c>
      <c r="L12" s="2">
        <f>TREND(Calibration!$A$2:$A$4,Calibration!$D$2:$D$4,G12)</f>
        <v>515.53237919895969</v>
      </c>
    </row>
    <row r="13" spans="1:14" x14ac:dyDescent="0.25">
      <c r="A13">
        <v>55084</v>
      </c>
      <c r="B13">
        <v>14.852000240000001</v>
      </c>
      <c r="C13">
        <v>0.63510001000000005</v>
      </c>
      <c r="D13">
        <v>691.26599121000004</v>
      </c>
      <c r="E13">
        <v>1.4407999499999999</v>
      </c>
      <c r="F13">
        <v>9.9000003020963209E+37</v>
      </c>
      <c r="G13">
        <v>1.3458000400000001</v>
      </c>
      <c r="H13">
        <v>9.9000003020963209E+37</v>
      </c>
      <c r="J13" s="2">
        <f>TREND(Calibration!$A$2:$A$4,Calibration!$B$2:$B$4,C13)</f>
        <v>406.258590981498</v>
      </c>
      <c r="K13" s="2">
        <f>TREND(Calibration!$A$2:$A$4,Calibration!$C$2:$C$4,E13)</f>
        <v>563.16596494613691</v>
      </c>
      <c r="L13" s="2">
        <f>TREND(Calibration!$A$2:$A$4,Calibration!$D$2:$D$4,G13)</f>
        <v>513.75975167433671</v>
      </c>
    </row>
    <row r="14" spans="1:14" x14ac:dyDescent="0.25">
      <c r="A14">
        <v>60084</v>
      </c>
      <c r="B14">
        <v>14.81000042</v>
      </c>
      <c r="C14">
        <v>0.62860000000000005</v>
      </c>
      <c r="D14">
        <v>657.62902831999997</v>
      </c>
      <c r="E14">
        <v>1.4284000400000001</v>
      </c>
      <c r="F14">
        <v>9.9000003020963209E+37</v>
      </c>
      <c r="G14">
        <v>1.3436000299999999</v>
      </c>
      <c r="H14">
        <v>9.9000003020963209E+37</v>
      </c>
      <c r="J14" s="2">
        <f>TREND(Calibration!$A$2:$A$4,Calibration!$B$2:$B$4,C14)</f>
        <v>402.27167447282545</v>
      </c>
      <c r="K14" s="2">
        <f>TREND(Calibration!$A$2:$A$4,Calibration!$C$2:$C$4,E14)</f>
        <v>558.14914082721316</v>
      </c>
      <c r="L14" s="2">
        <f>TREND(Calibration!$A$2:$A$4,Calibration!$D$2:$D$4,G14)</f>
        <v>512.85282184167488</v>
      </c>
    </row>
    <row r="15" spans="1:14" x14ac:dyDescent="0.25">
      <c r="A15">
        <v>65085</v>
      </c>
      <c r="B15">
        <v>14.722000120000001</v>
      </c>
      <c r="C15">
        <v>0.63080000999999997</v>
      </c>
      <c r="D15">
        <v>626.73901366999996</v>
      </c>
      <c r="E15">
        <v>1.40900004</v>
      </c>
      <c r="F15">
        <v>9.9000003020963209E+37</v>
      </c>
      <c r="G15">
        <v>1.3458000400000001</v>
      </c>
      <c r="H15">
        <v>9.9000003020963209E+37</v>
      </c>
      <c r="J15" s="2">
        <f>TREND(Calibration!$A$2:$A$4,Calibration!$B$2:$B$4,C15)</f>
        <v>403.62109642575234</v>
      </c>
      <c r="K15" s="2">
        <f>TREND(Calibration!$A$2:$A$4,Calibration!$C$2:$C$4,E15)</f>
        <v>550.30018160838642</v>
      </c>
      <c r="L15" s="2">
        <f>TREND(Calibration!$A$2:$A$4,Calibration!$D$2:$D$4,G15)</f>
        <v>513.75975167433671</v>
      </c>
    </row>
    <row r="16" spans="1:14" x14ac:dyDescent="0.25">
      <c r="A16">
        <v>70085</v>
      </c>
      <c r="B16">
        <v>14.61200047</v>
      </c>
      <c r="C16">
        <v>0.63400000000000001</v>
      </c>
      <c r="D16">
        <v>459.98199462999997</v>
      </c>
      <c r="E16">
        <v>1.44949996</v>
      </c>
      <c r="F16">
        <v>9.9000003020963209E+37</v>
      </c>
      <c r="G16">
        <v>1.3446999799999999</v>
      </c>
      <c r="H16">
        <v>9.9000003020963209E+37</v>
      </c>
      <c r="J16" s="2">
        <f>TREND(Calibration!$A$2:$A$4,Calibration!$B$2:$B$4,C16)</f>
        <v>405.58387693818037</v>
      </c>
      <c r="K16" s="2">
        <f>TREND(Calibration!$A$2:$A$4,Calibration!$C$2:$C$4,E16)</f>
        <v>566.68586307466194</v>
      </c>
      <c r="L16" s="2">
        <f>TREND(Calibration!$A$2:$A$4,Calibration!$D$2:$D$4,G16)</f>
        <v>513.30626408486307</v>
      </c>
    </row>
    <row r="17" spans="1:12" x14ac:dyDescent="0.25">
      <c r="A17">
        <v>75085</v>
      </c>
      <c r="B17">
        <v>14.505000109999999</v>
      </c>
      <c r="C17">
        <v>0.63349997999999996</v>
      </c>
      <c r="D17">
        <v>969.87200928000004</v>
      </c>
      <c r="E17">
        <v>1.40629995</v>
      </c>
      <c r="F17">
        <v>9.9000003020963209E+37</v>
      </c>
      <c r="G17">
        <v>1.3451999400000001</v>
      </c>
      <c r="H17">
        <v>9.9000003020963209E+37</v>
      </c>
      <c r="J17" s="2">
        <f>TREND(Calibration!$A$2:$A$4,Calibration!$B$2:$B$4,C17)</f>
        <v>405.27717925730502</v>
      </c>
      <c r="K17" s="2">
        <f>TREND(Calibration!$A$2:$A$4,Calibration!$C$2:$C$4,E17)</f>
        <v>549.20776427348119</v>
      </c>
      <c r="L17" s="2">
        <f>TREND(Calibration!$A$2:$A$4,Calibration!$D$2:$D$4,G17)</f>
        <v>513.51236707491205</v>
      </c>
    </row>
    <row r="18" spans="1:12" x14ac:dyDescent="0.25">
      <c r="A18">
        <v>80086</v>
      </c>
      <c r="B18">
        <v>14.38799953</v>
      </c>
      <c r="C18">
        <v>0.63349997999999996</v>
      </c>
      <c r="D18">
        <v>441.22799683</v>
      </c>
      <c r="E18">
        <v>1.3987000000000001</v>
      </c>
      <c r="F18">
        <v>9.9000003020963209E+37</v>
      </c>
      <c r="G18">
        <v>1.34249997</v>
      </c>
      <c r="H18">
        <v>1059.0209960899999</v>
      </c>
      <c r="J18" s="2">
        <f>TREND(Calibration!$A$2:$A$4,Calibration!$B$2:$B$4,C18)</f>
        <v>405.27717925730502</v>
      </c>
      <c r="K18" s="2">
        <f>TREND(Calibration!$A$2:$A$4,Calibration!$C$2:$C$4,E18)</f>
        <v>546.13293449950584</v>
      </c>
      <c r="L18" s="2">
        <f>TREND(Calibration!$A$2:$A$4,Calibration!$D$2:$D$4,G18)</f>
        <v>512.39933425220124</v>
      </c>
    </row>
    <row r="19" spans="1:12" x14ac:dyDescent="0.25">
      <c r="A19">
        <v>85085</v>
      </c>
      <c r="B19">
        <v>14.25800037</v>
      </c>
      <c r="C19">
        <v>0.63239997999999997</v>
      </c>
      <c r="D19">
        <v>697.23101807</v>
      </c>
      <c r="E19">
        <v>1.3830000200000001</v>
      </c>
      <c r="F19">
        <v>9.9000003020963209E+37</v>
      </c>
      <c r="G19">
        <v>1.34689999</v>
      </c>
      <c r="H19">
        <v>9.9000003020963209E+37</v>
      </c>
      <c r="J19" s="2">
        <f>TREND(Calibration!$A$2:$A$4,Calibration!$B$2:$B$4,C19)</f>
        <v>404.60247134769565</v>
      </c>
      <c r="K19" s="2">
        <f>TREND(Calibration!$A$2:$A$4,Calibration!$C$2:$C$4,E19)</f>
        <v>539.78094982134121</v>
      </c>
      <c r="L19" s="2">
        <f>TREND(Calibration!$A$2:$A$4,Calibration!$D$2:$D$4,G19)</f>
        <v>514.2131939175249</v>
      </c>
    </row>
    <row r="20" spans="1:12" x14ac:dyDescent="0.25">
      <c r="A20">
        <v>90086</v>
      </c>
      <c r="B20">
        <v>14.222999570000001</v>
      </c>
      <c r="C20">
        <v>0.64050001000000001</v>
      </c>
      <c r="D20">
        <v>955.10797118999994</v>
      </c>
      <c r="E20">
        <v>1.38250005</v>
      </c>
      <c r="F20">
        <v>9.9000003020963209E+37</v>
      </c>
      <c r="G20">
        <v>1.3458000400000001</v>
      </c>
      <c r="H20">
        <v>9.9000003020963209E+37</v>
      </c>
      <c r="J20" s="2">
        <f>TREND(Calibration!$A$2:$A$4,Calibration!$B$2:$B$4,C20)</f>
        <v>409.57079344685292</v>
      </c>
      <c r="K20" s="2">
        <f>TREND(Calibration!$A$2:$A$4,Calibration!$C$2:$C$4,E20)</f>
        <v>539.5786691955351</v>
      </c>
      <c r="L20" s="2">
        <f>TREND(Calibration!$A$2:$A$4,Calibration!$D$2:$D$4,G20)</f>
        <v>513.75975167433671</v>
      </c>
    </row>
    <row r="21" spans="1:12" x14ac:dyDescent="0.25">
      <c r="A21">
        <v>95085</v>
      </c>
      <c r="B21">
        <v>14.225999829999999</v>
      </c>
      <c r="C21">
        <v>0.63349997999999996</v>
      </c>
      <c r="D21">
        <v>1136.2299804700001</v>
      </c>
      <c r="E21">
        <v>1.37010002</v>
      </c>
      <c r="F21">
        <v>9.9000003020963209E+37</v>
      </c>
      <c r="G21">
        <v>1.3442000199999999</v>
      </c>
      <c r="H21">
        <v>1277.40197754</v>
      </c>
      <c r="J21" s="2">
        <f>TREND(Calibration!$A$2:$A$4,Calibration!$B$2:$B$4,C21)</f>
        <v>405.27717925730502</v>
      </c>
      <c r="K21" s="2">
        <f>TREND(Calibration!$A$2:$A$4,Calibration!$C$2:$C$4,E21)</f>
        <v>534.56179652634808</v>
      </c>
      <c r="L21" s="2">
        <f>TREND(Calibration!$A$2:$A$4,Calibration!$D$2:$D$4,G21)</f>
        <v>513.1001610948141</v>
      </c>
    </row>
    <row r="22" spans="1:12" x14ac:dyDescent="0.25">
      <c r="A22">
        <v>100097</v>
      </c>
      <c r="B22">
        <v>14.244999890000001</v>
      </c>
      <c r="C22">
        <v>0.64319998</v>
      </c>
      <c r="D22">
        <v>1285.7530517600001</v>
      </c>
      <c r="E22">
        <v>1.37600005</v>
      </c>
      <c r="F22">
        <v>9.9000003020963209E+37</v>
      </c>
      <c r="G22">
        <v>1.3446999799999999</v>
      </c>
      <c r="H22">
        <v>9.9000003020963209E+37</v>
      </c>
      <c r="J22" s="2">
        <f>TREND(Calibration!$A$2:$A$4,Calibration!$B$2:$B$4,C22)</f>
        <v>411.2268762784056</v>
      </c>
      <c r="K22" s="2">
        <f>TREND(Calibration!$A$2:$A$4,Calibration!$C$2:$C$4,E22)</f>
        <v>536.94886327170138</v>
      </c>
      <c r="L22" s="2">
        <f>TREND(Calibration!$A$2:$A$4,Calibration!$D$2:$D$4,G22)</f>
        <v>513.30626408486307</v>
      </c>
    </row>
    <row r="23" spans="1:12" x14ac:dyDescent="0.25">
      <c r="A23">
        <v>105085</v>
      </c>
      <c r="B23">
        <v>14.274999619999999</v>
      </c>
      <c r="C23">
        <v>0.62429999999999997</v>
      </c>
      <c r="D23">
        <v>9.9000003020963209E+37</v>
      </c>
      <c r="E23">
        <v>1.4294999799999999</v>
      </c>
      <c r="F23">
        <v>1021.82202148</v>
      </c>
      <c r="G23">
        <v>1.3446999799999999</v>
      </c>
      <c r="H23">
        <v>9.9000003020963209E+37</v>
      </c>
      <c r="J23" s="2">
        <f>TREND(Calibration!$A$2:$A$4,Calibration!$B$2:$B$4,C23)</f>
        <v>399.63417991707979</v>
      </c>
      <c r="K23" s="2">
        <f>TREND(Calibration!$A$2:$A$4,Calibration!$C$2:$C$4,E23)</f>
        <v>558.59416063149956</v>
      </c>
      <c r="L23" s="2">
        <f>TREND(Calibration!$A$2:$A$4,Calibration!$D$2:$D$4,G23)</f>
        <v>513.30626408486307</v>
      </c>
    </row>
    <row r="24" spans="1:12" x14ac:dyDescent="0.25">
      <c r="A24">
        <v>110089</v>
      </c>
      <c r="B24">
        <v>14.28100014</v>
      </c>
      <c r="C24">
        <v>0.63620001000000004</v>
      </c>
      <c r="D24">
        <v>665.52697753999996</v>
      </c>
      <c r="E24">
        <v>1.4284000400000001</v>
      </c>
      <c r="F24">
        <v>1302.7850341799999</v>
      </c>
      <c r="G24">
        <v>1.34630001</v>
      </c>
      <c r="H24">
        <v>9.9000003020963209E+37</v>
      </c>
      <c r="J24" s="2">
        <f>TREND(Calibration!$A$2:$A$4,Calibration!$B$2:$B$4,C24)</f>
        <v>406.93329889110737</v>
      </c>
      <c r="K24" s="2">
        <f>TREND(Calibration!$A$2:$A$4,Calibration!$C$2:$C$4,E24)</f>
        <v>558.14914082721316</v>
      </c>
      <c r="L24" s="2">
        <f>TREND(Calibration!$A$2:$A$4,Calibration!$D$2:$D$4,G24)</f>
        <v>513.96585878677524</v>
      </c>
    </row>
    <row r="25" spans="1:12" x14ac:dyDescent="0.25">
      <c r="A25">
        <v>115086</v>
      </c>
      <c r="B25">
        <v>14.196999549999999</v>
      </c>
      <c r="C25">
        <v>0.62749999999999995</v>
      </c>
      <c r="D25">
        <v>966.36999512</v>
      </c>
      <c r="E25">
        <v>1.37600005</v>
      </c>
      <c r="F25">
        <v>982.96997069999998</v>
      </c>
      <c r="G25">
        <v>1.3489999800000001</v>
      </c>
      <c r="H25">
        <v>9.9000003020963209E+37</v>
      </c>
      <c r="J25" s="2">
        <f>TREND(Calibration!$A$2:$A$4,Calibration!$B$2:$B$4,C25)</f>
        <v>401.59696656321603</v>
      </c>
      <c r="K25" s="2">
        <f>TREND(Calibration!$A$2:$A$4,Calibration!$C$2:$C$4,E25)</f>
        <v>536.94886327170138</v>
      </c>
      <c r="L25" s="2">
        <f>TREND(Calibration!$A$2:$A$4,Calibration!$D$2:$D$4,G25)</f>
        <v>515.07889160948605</v>
      </c>
    </row>
    <row r="26" spans="1:12" x14ac:dyDescent="0.25">
      <c r="A26">
        <v>120087</v>
      </c>
      <c r="B26">
        <v>14.15100002</v>
      </c>
      <c r="C26">
        <v>0.63510001000000005</v>
      </c>
      <c r="D26">
        <v>698.39099121000004</v>
      </c>
      <c r="E26">
        <v>1.43490005</v>
      </c>
      <c r="F26">
        <v>913.21502685999997</v>
      </c>
      <c r="G26">
        <v>1.3495999599999999</v>
      </c>
      <c r="H26">
        <v>9.9000003020963209E+37</v>
      </c>
      <c r="J26" s="2">
        <f>TREND(Calibration!$A$2:$A$4,Calibration!$B$2:$B$4,C26)</f>
        <v>406.258590981498</v>
      </c>
      <c r="K26" s="2">
        <f>TREND(Calibration!$A$2:$A$4,Calibration!$C$2:$C$4,E26)</f>
        <v>560.77895079690211</v>
      </c>
      <c r="L26" s="2">
        <f>TREND(Calibration!$A$2:$A$4,Calibration!$D$2:$D$4,G26)</f>
        <v>515.3262267402356</v>
      </c>
    </row>
    <row r="27" spans="1:12" x14ac:dyDescent="0.25">
      <c r="A27">
        <v>125088</v>
      </c>
      <c r="B27">
        <v>14.11200047</v>
      </c>
      <c r="C27">
        <v>0.64590000999999997</v>
      </c>
      <c r="D27">
        <v>260.36599731000001</v>
      </c>
      <c r="E27">
        <v>1.41540003</v>
      </c>
      <c r="F27">
        <v>9.9000003020963209E+37</v>
      </c>
      <c r="G27">
        <v>1.3532999800000001</v>
      </c>
      <c r="H27">
        <v>1019.74798584</v>
      </c>
      <c r="J27" s="2">
        <f>TREND(Calibration!$A$2:$A$4,Calibration!$B$2:$B$4,C27)</f>
        <v>412.88299591220789</v>
      </c>
      <c r="K27" s="2">
        <f>TREND(Calibration!$A$2:$A$4,Calibration!$C$2:$C$4,E27)</f>
        <v>552.8895249336905</v>
      </c>
      <c r="L27" s="2">
        <f>TREND(Calibration!$A$2:$A$4,Calibration!$D$2:$D$4,G27)</f>
        <v>516.85151913410903</v>
      </c>
    </row>
    <row r="28" spans="1:12" x14ac:dyDescent="0.25">
      <c r="A28">
        <v>130099</v>
      </c>
      <c r="B28">
        <v>13.98600006</v>
      </c>
      <c r="C28">
        <v>0.64429997999999999</v>
      </c>
      <c r="D28">
        <v>9.9000003020963209E+37</v>
      </c>
      <c r="E28">
        <v>1.33389997</v>
      </c>
      <c r="F28">
        <v>807.48498534999999</v>
      </c>
      <c r="G28">
        <v>1.35169995</v>
      </c>
      <c r="H28">
        <v>9.9000003020963209E+37</v>
      </c>
      <c r="J28" s="2">
        <f>TREND(Calibration!$A$2:$A$4,Calibration!$B$2:$B$4,C28)</f>
        <v>411.90158418801497</v>
      </c>
      <c r="K28" s="2">
        <f>TREND(Calibration!$A$2:$A$4,Calibration!$C$2:$C$4,E28)</f>
        <v>519.9157802289518</v>
      </c>
      <c r="L28" s="2">
        <f>TREND(Calibration!$A$2:$A$4,Calibration!$D$2:$D$4,G28)</f>
        <v>516.19192443219686</v>
      </c>
    </row>
    <row r="29" spans="1:12" x14ac:dyDescent="0.25">
      <c r="A29">
        <v>135088</v>
      </c>
      <c r="B29">
        <v>13.93700027</v>
      </c>
      <c r="C29">
        <v>0.64209998000000001</v>
      </c>
      <c r="D29">
        <v>934.88598633000004</v>
      </c>
      <c r="E29">
        <v>1.3631000499999999</v>
      </c>
      <c r="F29">
        <v>940.41900635000002</v>
      </c>
      <c r="G29">
        <v>1.3511999800000001</v>
      </c>
      <c r="H29">
        <v>9.9000003020963209E+37</v>
      </c>
      <c r="J29" s="2">
        <f>TREND(Calibration!$A$2:$A$4,Calibration!$B$2:$B$4,C29)</f>
        <v>410.55216836879629</v>
      </c>
      <c r="K29" s="2">
        <f>TREND(Calibration!$A$2:$A$4,Calibration!$C$2:$C$4,E29)</f>
        <v>531.72970997670836</v>
      </c>
      <c r="L29" s="2">
        <f>TREND(Calibration!$A$2:$A$4,Calibration!$D$2:$D$4,G29)</f>
        <v>515.98581731975833</v>
      </c>
    </row>
    <row r="30" spans="1:12" x14ac:dyDescent="0.25">
      <c r="A30">
        <v>140087</v>
      </c>
      <c r="B30">
        <v>13.99600029</v>
      </c>
      <c r="C30">
        <v>0.64969999</v>
      </c>
      <c r="D30">
        <v>269.53601073999999</v>
      </c>
      <c r="E30">
        <v>1.4716000600000001</v>
      </c>
      <c r="F30">
        <v>9.9000003020963209E+37</v>
      </c>
      <c r="G30">
        <v>1.3495999599999999</v>
      </c>
      <c r="H30">
        <v>1090.2380371100001</v>
      </c>
      <c r="J30" s="2">
        <f>TREND(Calibration!$A$2:$A$4,Calibration!$B$2:$B$4,C30)</f>
        <v>415.21379278707821</v>
      </c>
      <c r="K30" s="2">
        <f>TREND(Calibration!$A$2:$A$4,Calibration!$C$2:$C$4,E30)</f>
        <v>575.62724367424926</v>
      </c>
      <c r="L30" s="2">
        <f>TREND(Calibration!$A$2:$A$4,Calibration!$D$2:$D$4,G30)</f>
        <v>515.3262267402356</v>
      </c>
    </row>
    <row r="31" spans="1:12" x14ac:dyDescent="0.25">
      <c r="A31">
        <v>145088</v>
      </c>
      <c r="B31">
        <v>14.17099953</v>
      </c>
      <c r="C31">
        <v>0.65179997999999995</v>
      </c>
      <c r="D31">
        <v>1077.4899902300001</v>
      </c>
      <c r="E31">
        <v>1.43599999</v>
      </c>
      <c r="F31">
        <v>9.9000003020963209E+37</v>
      </c>
      <c r="G31">
        <v>1.3479000299999999</v>
      </c>
      <c r="H31">
        <v>9.9000003020963209E+37</v>
      </c>
      <c r="J31" s="2">
        <f>TREND(Calibration!$A$2:$A$4,Calibration!$B$2:$B$4,C31)</f>
        <v>416.50186538989681</v>
      </c>
      <c r="K31" s="2">
        <f>TREND(Calibration!$A$2:$A$4,Calibration!$C$2:$C$4,E31)</f>
        <v>561.22397060118851</v>
      </c>
      <c r="L31" s="2">
        <f>TREND(Calibration!$A$2:$A$4,Calibration!$D$2:$D$4,G31)</f>
        <v>514.62544936629786</v>
      </c>
    </row>
    <row r="32" spans="1:12" x14ac:dyDescent="0.25">
      <c r="A32">
        <v>150088</v>
      </c>
      <c r="B32">
        <v>14.38799953</v>
      </c>
      <c r="C32">
        <v>0.65399998000000004</v>
      </c>
      <c r="D32">
        <v>9.9000003020963209E+37</v>
      </c>
      <c r="E32">
        <v>1.4630000599999999</v>
      </c>
      <c r="F32">
        <v>568.77001953000001</v>
      </c>
      <c r="G32">
        <v>1.3415000399999999</v>
      </c>
      <c r="H32">
        <v>9.9000003020963209E+37</v>
      </c>
      <c r="J32" s="2">
        <f>TREND(Calibration!$A$2:$A$4,Calibration!$B$2:$B$4,C32)</f>
        <v>417.85128120911554</v>
      </c>
      <c r="K32" s="2">
        <f>TREND(Calibration!$A$2:$A$4,Calibration!$C$2:$C$4,E32)</f>
        <v>572.14780814425387</v>
      </c>
      <c r="L32" s="2">
        <f>TREND(Calibration!$A$2:$A$4,Calibration!$D$2:$D$4,G32)</f>
        <v>511.98712414971374</v>
      </c>
    </row>
    <row r="33" spans="1:12" x14ac:dyDescent="0.25">
      <c r="A33">
        <v>155101</v>
      </c>
      <c r="B33">
        <v>14.60900021</v>
      </c>
      <c r="C33">
        <v>0.65990000999999998</v>
      </c>
      <c r="D33">
        <v>399.07299805000002</v>
      </c>
      <c r="E33">
        <v>1.47490001</v>
      </c>
      <c r="F33">
        <v>9.9000003020963209E+37</v>
      </c>
      <c r="G33">
        <v>1.33819997</v>
      </c>
      <c r="H33">
        <v>907.57202147999999</v>
      </c>
      <c r="J33" s="2">
        <f>TREND(Calibration!$A$2:$A$4,Calibration!$B$2:$B$4,C33)</f>
        <v>421.47018748905407</v>
      </c>
      <c r="K33" s="2">
        <f>TREND(Calibration!$A$2:$A$4,Calibration!$C$2:$C$4,E33)</f>
        <v>576.96235568322697</v>
      </c>
      <c r="L33" s="2">
        <f>TREND(Calibration!$A$2:$A$4,Calibration!$D$2:$D$4,G33)</f>
        <v>510.62670672757827</v>
      </c>
    </row>
    <row r="34" spans="1:12" x14ac:dyDescent="0.25">
      <c r="A34">
        <v>160089</v>
      </c>
      <c r="B34">
        <v>14.69999981</v>
      </c>
      <c r="C34">
        <v>0.66420000999999995</v>
      </c>
      <c r="D34">
        <v>1031.7819824200001</v>
      </c>
      <c r="E34">
        <v>1.43649995</v>
      </c>
      <c r="F34">
        <v>9.9000003020963209E+37</v>
      </c>
      <c r="G34">
        <v>1.3408999399999999</v>
      </c>
      <c r="H34">
        <v>9.9000003020963209E+37</v>
      </c>
      <c r="J34" s="2">
        <f>TREND(Calibration!$A$2:$A$4,Calibration!$B$2:$B$4,C34)</f>
        <v>424.10768204479967</v>
      </c>
      <c r="K34" s="2">
        <f>TREND(Calibration!$A$2:$A$4,Calibration!$C$2:$C$4,E34)</f>
        <v>561.42624718113927</v>
      </c>
      <c r="L34" s="2">
        <f>TREND(Calibration!$A$2:$A$4,Calibration!$D$2:$D$4,G34)</f>
        <v>511.73973955028896</v>
      </c>
    </row>
    <row r="35" spans="1:12" x14ac:dyDescent="0.25">
      <c r="A35">
        <v>165089</v>
      </c>
      <c r="B35">
        <v>14.70300007</v>
      </c>
      <c r="C35">
        <v>0.64590000999999997</v>
      </c>
      <c r="D35">
        <v>9.9000003020963209E+37</v>
      </c>
      <c r="E35">
        <v>1.40629995</v>
      </c>
      <c r="F35">
        <v>737.96697998000002</v>
      </c>
      <c r="G35">
        <v>1.3446999799999999</v>
      </c>
      <c r="H35">
        <v>9.9000003020963209E+37</v>
      </c>
      <c r="J35" s="2">
        <f>TREND(Calibration!$A$2:$A$4,Calibration!$B$2:$B$4,C35)</f>
        <v>412.88299591220789</v>
      </c>
      <c r="K35" s="2">
        <f>TREND(Calibration!$A$2:$A$4,Calibration!$C$2:$C$4,E35)</f>
        <v>549.20776427348119</v>
      </c>
      <c r="L35" s="2">
        <f>TREND(Calibration!$A$2:$A$4,Calibration!$D$2:$D$4,G35)</f>
        <v>513.30626408486307</v>
      </c>
    </row>
    <row r="36" spans="1:12" x14ac:dyDescent="0.25">
      <c r="A36">
        <v>170089</v>
      </c>
      <c r="B36">
        <v>14.789999959999999</v>
      </c>
      <c r="C36">
        <v>0.64259999999999995</v>
      </c>
      <c r="D36">
        <v>996.18902588000003</v>
      </c>
      <c r="E36">
        <v>1.4025000299999999</v>
      </c>
      <c r="F36">
        <v>880.78802489999998</v>
      </c>
      <c r="G36">
        <v>1.3501000400000001</v>
      </c>
      <c r="H36">
        <v>9.9000003020963209E+37</v>
      </c>
      <c r="J36" s="2">
        <f>TREND(Calibration!$A$2:$A$4,Calibration!$B$2:$B$4,C36)</f>
        <v>410.85886604967158</v>
      </c>
      <c r="K36" s="2">
        <f>TREND(Calibration!$A$2:$A$4,Calibration!$C$2:$C$4,E36)</f>
        <v>547.67037163869747</v>
      </c>
      <c r="L36" s="2">
        <f>TREND(Calibration!$A$2:$A$4,Calibration!$D$2:$D$4,G36)</f>
        <v>515.53237919895969</v>
      </c>
    </row>
    <row r="37" spans="1:12" x14ac:dyDescent="0.25">
      <c r="A37">
        <v>175089</v>
      </c>
      <c r="B37">
        <v>14.864999770000001</v>
      </c>
      <c r="C37">
        <v>0.64639997000000005</v>
      </c>
      <c r="D37">
        <v>850.55200194999998</v>
      </c>
      <c r="E37">
        <v>1.4289000000000001</v>
      </c>
      <c r="F37">
        <v>693.94299316000001</v>
      </c>
      <c r="G37">
        <v>1.35230005</v>
      </c>
      <c r="H37">
        <v>9.9000003020963209E+37</v>
      </c>
      <c r="J37" s="2">
        <f>TREND(Calibration!$A$2:$A$4,Calibration!$B$2:$B$4,C37)</f>
        <v>413.18965679083362</v>
      </c>
      <c r="K37" s="2">
        <f>TREND(Calibration!$A$2:$A$4,Calibration!$C$2:$C$4,E37)</f>
        <v>558.35141740716392</v>
      </c>
      <c r="L37" s="2">
        <f>TREND(Calibration!$A$2:$A$4,Calibration!$D$2:$D$4,G37)</f>
        <v>516.43930903162152</v>
      </c>
    </row>
    <row r="38" spans="1:12" x14ac:dyDescent="0.25">
      <c r="A38">
        <v>180089</v>
      </c>
      <c r="B38">
        <v>14.90699959</v>
      </c>
      <c r="C38">
        <v>0.63719999999999999</v>
      </c>
      <c r="D38">
        <v>898.82598876999998</v>
      </c>
      <c r="E38">
        <v>1.4500000500000001</v>
      </c>
      <c r="F38">
        <v>706.85797118999994</v>
      </c>
      <c r="G38">
        <v>1.35599995</v>
      </c>
      <c r="H38">
        <v>9.9000003020963209E+37</v>
      </c>
      <c r="J38" s="2">
        <f>TREND(Calibration!$A$2:$A$4,Calibration!$B$2:$B$4,C38)</f>
        <v>407.5466635843166</v>
      </c>
      <c r="K38" s="2">
        <f>TREND(Calibration!$A$2:$A$4,Calibration!$C$2:$C$4,E38)</f>
        <v>566.88819225073121</v>
      </c>
      <c r="L38" s="2">
        <f>TREND(Calibration!$A$2:$A$4,Calibration!$D$2:$D$4,G38)</f>
        <v>517.96455195681972</v>
      </c>
    </row>
    <row r="39" spans="1:12" x14ac:dyDescent="0.25">
      <c r="A39">
        <v>185090</v>
      </c>
      <c r="B39">
        <v>14.852000240000001</v>
      </c>
      <c r="C39">
        <v>0.63450002999999999</v>
      </c>
      <c r="D39">
        <v>1128.0610351600001</v>
      </c>
      <c r="E39">
        <v>1.3711999699999999</v>
      </c>
      <c r="F39">
        <v>464.69699097</v>
      </c>
      <c r="G39">
        <v>1.3581999499999999</v>
      </c>
      <c r="H39">
        <v>9.9000003020963209E+37</v>
      </c>
      <c r="J39" s="2">
        <f>TREND(Calibration!$A$2:$A$4,Calibration!$B$2:$B$4,C39)</f>
        <v>405.89058075276398</v>
      </c>
      <c r="K39" s="2">
        <f>TREND(Calibration!$A$2:$A$4,Calibration!$C$2:$C$4,E39)</f>
        <v>535.00682037648971</v>
      </c>
      <c r="L39" s="2">
        <f>TREND(Calibration!$A$2:$A$4,Calibration!$D$2:$D$4,G39)</f>
        <v>518.87147766709199</v>
      </c>
    </row>
    <row r="40" spans="1:12" x14ac:dyDescent="0.25">
      <c r="A40">
        <v>190090</v>
      </c>
      <c r="B40">
        <v>14.80000019</v>
      </c>
      <c r="C40">
        <v>0.63990002999999995</v>
      </c>
      <c r="D40">
        <v>1041.8029785199999</v>
      </c>
      <c r="E40">
        <v>1.4052</v>
      </c>
      <c r="F40">
        <v>476.15499878000003</v>
      </c>
      <c r="G40">
        <v>1.35440004</v>
      </c>
      <c r="H40">
        <v>9.9000003020963209E+37</v>
      </c>
      <c r="J40" s="2">
        <f>TREND(Calibration!$A$2:$A$4,Calibration!$B$2:$B$4,C40)</f>
        <v>409.2027832181189</v>
      </c>
      <c r="K40" s="2">
        <f>TREND(Calibration!$A$2:$A$4,Calibration!$C$2:$C$4,E40)</f>
        <v>548.76274042333955</v>
      </c>
      <c r="L40" s="2">
        <f>TREND(Calibration!$A$2:$A$4,Calibration!$D$2:$D$4,G40)</f>
        <v>517.30500672358266</v>
      </c>
    </row>
    <row r="41" spans="1:12" x14ac:dyDescent="0.25">
      <c r="A41">
        <v>195090</v>
      </c>
      <c r="B41">
        <v>14.82600021</v>
      </c>
      <c r="C41">
        <v>0.63889998000000003</v>
      </c>
      <c r="D41">
        <v>1078.9420166</v>
      </c>
      <c r="E41">
        <v>1.47430003</v>
      </c>
      <c r="F41">
        <v>652.83502196999996</v>
      </c>
      <c r="G41">
        <v>1.3603999600000001</v>
      </c>
      <c r="H41">
        <v>9.9000003020963209E+37</v>
      </c>
      <c r="J41" s="2">
        <f>TREND(Calibration!$A$2:$A$4,Calibration!$B$2:$B$4,C41)</f>
        <v>408.58938172265999</v>
      </c>
      <c r="K41" s="2">
        <f>TREND(Calibration!$A$2:$A$4,Calibration!$C$2:$C$4,E41)</f>
        <v>576.71961245889122</v>
      </c>
      <c r="L41" s="2">
        <f>TREND(Calibration!$A$2:$A$4,Calibration!$D$2:$D$4,G41)</f>
        <v>519.77840749975383</v>
      </c>
    </row>
    <row r="42" spans="1:12" x14ac:dyDescent="0.25">
      <c r="A42">
        <v>200089</v>
      </c>
      <c r="B42">
        <v>14.911000250000001</v>
      </c>
      <c r="C42">
        <v>0.64050001000000001</v>
      </c>
      <c r="D42">
        <v>1069.7910156200001</v>
      </c>
      <c r="E42">
        <v>1.40409994</v>
      </c>
      <c r="F42">
        <v>615.77600098000005</v>
      </c>
      <c r="G42">
        <v>1.3571000099999999</v>
      </c>
      <c r="H42">
        <v>9.9000003020963209E+37</v>
      </c>
      <c r="J42" s="2">
        <f>TREND(Calibration!$A$2:$A$4,Calibration!$B$2:$B$4,C42)</f>
        <v>409.57079344685292</v>
      </c>
      <c r="K42" s="2">
        <f>TREND(Calibration!$A$2:$A$4,Calibration!$C$2:$C$4,E42)</f>
        <v>548.31767206878988</v>
      </c>
      <c r="L42" s="2">
        <f>TREND(Calibration!$A$2:$A$4,Calibration!$D$2:$D$4,G42)</f>
        <v>518.41803954629336</v>
      </c>
    </row>
    <row r="43" spans="1:12" x14ac:dyDescent="0.25">
      <c r="A43">
        <v>205089</v>
      </c>
      <c r="B43">
        <v>15.00800037</v>
      </c>
      <c r="C43">
        <v>0.63889998000000003</v>
      </c>
      <c r="D43">
        <v>1159.9699707</v>
      </c>
      <c r="E43">
        <v>1.3997999400000001</v>
      </c>
      <c r="F43">
        <v>399.65301513999998</v>
      </c>
      <c r="G43">
        <v>1.3581999499999999</v>
      </c>
      <c r="H43">
        <v>9.9000003020963209E+37</v>
      </c>
      <c r="J43" s="2">
        <f>TREND(Calibration!$A$2:$A$4,Calibration!$B$2:$B$4,C43)</f>
        <v>408.58938172265999</v>
      </c>
      <c r="K43" s="2">
        <f>TREND(Calibration!$A$2:$A$4,Calibration!$C$2:$C$4,E43)</f>
        <v>546.57795430379224</v>
      </c>
      <c r="L43" s="2">
        <f>TREND(Calibration!$A$2:$A$4,Calibration!$D$2:$D$4,G43)</f>
        <v>518.87147766709199</v>
      </c>
    </row>
    <row r="44" spans="1:12" x14ac:dyDescent="0.25">
      <c r="A44">
        <v>210090</v>
      </c>
      <c r="B44">
        <v>15.036999700000001</v>
      </c>
      <c r="C44">
        <v>0.63829999999999998</v>
      </c>
      <c r="D44">
        <v>1060.9720459</v>
      </c>
      <c r="E44">
        <v>1.3997999400000001</v>
      </c>
      <c r="F44">
        <v>422.67599487000001</v>
      </c>
      <c r="G44">
        <v>1.35549998</v>
      </c>
      <c r="H44">
        <v>9.9000003020963209E+37</v>
      </c>
      <c r="J44" s="2">
        <f>TREND(Calibration!$A$2:$A$4,Calibration!$B$2:$B$4,C44)</f>
        <v>408.22137149392597</v>
      </c>
      <c r="K44" s="2">
        <f>TREND(Calibration!$A$2:$A$4,Calibration!$C$2:$C$4,E44)</f>
        <v>546.57795430379224</v>
      </c>
      <c r="L44" s="2">
        <f>TREND(Calibration!$A$2:$A$4,Calibration!$D$2:$D$4,G44)</f>
        <v>517.7584448443813</v>
      </c>
    </row>
    <row r="45" spans="1:12" x14ac:dyDescent="0.25">
      <c r="A45">
        <v>215089</v>
      </c>
      <c r="B45">
        <v>14.99199963</v>
      </c>
      <c r="C45">
        <v>0.63020003000000002</v>
      </c>
      <c r="D45">
        <v>1046.7580566399999</v>
      </c>
      <c r="E45">
        <v>1.4241000399999999</v>
      </c>
      <c r="F45">
        <v>654.11602783000001</v>
      </c>
      <c r="G45">
        <v>1.36090004</v>
      </c>
      <c r="H45">
        <v>9.9000003020963209E+37</v>
      </c>
      <c r="J45" s="2">
        <f>TREND(Calibration!$A$2:$A$4,Calibration!$B$2:$B$4,C45)</f>
        <v>403.25308619701838</v>
      </c>
      <c r="K45" s="2">
        <f>TREND(Calibration!$A$2:$A$4,Calibration!$C$2:$C$4,E45)</f>
        <v>556.40942306221541</v>
      </c>
      <c r="L45" s="2">
        <f>TREND(Calibration!$A$2:$A$4,Calibration!$D$2:$D$4,G45)</f>
        <v>519.98455995847792</v>
      </c>
    </row>
    <row r="46" spans="1:12" x14ac:dyDescent="0.25">
      <c r="A46">
        <v>220090</v>
      </c>
      <c r="B46">
        <v>14.88099957</v>
      </c>
      <c r="C46">
        <v>0.63940001000000002</v>
      </c>
      <c r="D46">
        <v>841.25</v>
      </c>
      <c r="E46">
        <v>1.4073</v>
      </c>
      <c r="F46">
        <v>820.73498534999999</v>
      </c>
      <c r="G46">
        <v>1.35979998</v>
      </c>
      <c r="H46">
        <v>9.9000003020963209E+37</v>
      </c>
      <c r="J46" s="2">
        <f>TREND(Calibration!$A$2:$A$4,Calibration!$B$2:$B$4,C46)</f>
        <v>408.89608553724361</v>
      </c>
      <c r="K46" s="2">
        <f>TREND(Calibration!$A$2:$A$4,Calibration!$C$2:$C$4,E46)</f>
        <v>549.61237002950122</v>
      </c>
      <c r="L46" s="2">
        <f>TREND(Calibration!$A$2:$A$4,Calibration!$D$2:$D$4,G46)</f>
        <v>519.53107236900416</v>
      </c>
    </row>
    <row r="47" spans="1:12" x14ac:dyDescent="0.25">
      <c r="A47">
        <v>225089</v>
      </c>
      <c r="B47">
        <v>14.72900009</v>
      </c>
      <c r="C47">
        <v>0.63020003000000002</v>
      </c>
      <c r="D47">
        <v>1305.0710449200001</v>
      </c>
      <c r="E47">
        <v>1.4558999500000001</v>
      </c>
      <c r="F47">
        <v>868.70300293000003</v>
      </c>
      <c r="G47">
        <v>1.3619999899999999</v>
      </c>
      <c r="H47">
        <v>9.9000003020963209E+37</v>
      </c>
      <c r="J47" s="2">
        <f>TREND(Calibration!$A$2:$A$4,Calibration!$B$2:$B$4,C47)</f>
        <v>403.25308619701838</v>
      </c>
      <c r="K47" s="2">
        <f>TREND(Calibration!$A$2:$A$4,Calibration!$C$2:$C$4,E47)</f>
        <v>569.27520639996601</v>
      </c>
      <c r="L47" s="2">
        <f>TREND(Calibration!$A$2:$A$4,Calibration!$D$2:$D$4,G47)</f>
        <v>520.438002201666</v>
      </c>
    </row>
    <row r="48" spans="1:12" x14ac:dyDescent="0.25">
      <c r="A48">
        <v>230090</v>
      </c>
      <c r="B48">
        <v>14.625</v>
      </c>
      <c r="C48">
        <v>0.64429997999999999</v>
      </c>
      <c r="D48">
        <v>677.40802001999998</v>
      </c>
      <c r="E48">
        <v>1.4619</v>
      </c>
      <c r="F48">
        <v>9.9000003020963209E+37</v>
      </c>
      <c r="G48">
        <v>1.36409998</v>
      </c>
      <c r="H48">
        <v>9.9000003020963209E+37</v>
      </c>
      <c r="J48" s="2">
        <f>TREND(Calibration!$A$2:$A$4,Calibration!$B$2:$B$4,C48)</f>
        <v>411.90158418801497</v>
      </c>
      <c r="K48" s="2">
        <f>TREND(Calibration!$A$2:$A$4,Calibration!$C$2:$C$4,E48)</f>
        <v>571.7027397897042</v>
      </c>
      <c r="L48" s="2">
        <f>TREND(Calibration!$A$2:$A$4,Calibration!$D$2:$D$4,G48)</f>
        <v>521.30369989362714</v>
      </c>
    </row>
    <row r="49" spans="1:12" x14ac:dyDescent="0.25">
      <c r="A49">
        <v>235089</v>
      </c>
      <c r="B49">
        <v>14.50199986</v>
      </c>
      <c r="C49">
        <v>0.63180000000000003</v>
      </c>
      <c r="D49">
        <v>9.9000003020963209E+37</v>
      </c>
      <c r="E49">
        <v>1.4052</v>
      </c>
      <c r="F49">
        <v>880.76898193</v>
      </c>
      <c r="G49">
        <v>1.3624999499999999</v>
      </c>
      <c r="H49">
        <v>9.9000003020963209E+37</v>
      </c>
      <c r="J49" s="2">
        <f>TREND(Calibration!$A$2:$A$4,Calibration!$B$2:$B$4,C49)</f>
        <v>404.23446111896169</v>
      </c>
      <c r="K49" s="2">
        <f>TREND(Calibration!$A$2:$A$4,Calibration!$C$2:$C$4,E49)</f>
        <v>548.76274042333955</v>
      </c>
      <c r="L49" s="2">
        <f>TREND(Calibration!$A$2:$A$4,Calibration!$D$2:$D$4,G49)</f>
        <v>520.64410519171497</v>
      </c>
    </row>
    <row r="50" spans="1:12" x14ac:dyDescent="0.25">
      <c r="A50">
        <v>240090</v>
      </c>
      <c r="B50">
        <v>14.364999770000001</v>
      </c>
      <c r="C50">
        <v>0.63239997999999997</v>
      </c>
      <c r="D50">
        <v>1323.8380127</v>
      </c>
      <c r="E50">
        <v>1.4229999799999999</v>
      </c>
      <c r="F50">
        <v>765.09600829999999</v>
      </c>
      <c r="G50">
        <v>1.3593000200000001</v>
      </c>
      <c r="H50">
        <v>9.9000003020963209E+37</v>
      </c>
      <c r="J50" s="2">
        <f>TREND(Calibration!$A$2:$A$4,Calibration!$B$2:$B$4,C50)</f>
        <v>404.60247134769565</v>
      </c>
      <c r="K50" s="2">
        <f>TREND(Calibration!$A$2:$A$4,Calibration!$C$2:$C$4,E50)</f>
        <v>555.96435470766585</v>
      </c>
      <c r="L50" s="2">
        <f>TREND(Calibration!$A$2:$A$4,Calibration!$D$2:$D$4,G50)</f>
        <v>519.3249693789553</v>
      </c>
    </row>
    <row r="51" spans="1:12" x14ac:dyDescent="0.25">
      <c r="A51">
        <v>245090</v>
      </c>
      <c r="B51">
        <v>14.25199986</v>
      </c>
      <c r="C51">
        <v>0.64370000000000005</v>
      </c>
      <c r="D51">
        <v>1144.6199951200001</v>
      </c>
      <c r="E51">
        <v>1.3982000400000001</v>
      </c>
      <c r="F51">
        <v>627.25897216999999</v>
      </c>
      <c r="G51">
        <v>1.36090004</v>
      </c>
      <c r="H51">
        <v>9.9000003020963209E+37</v>
      </c>
      <c r="J51" s="2">
        <f>TREND(Calibration!$A$2:$A$4,Calibration!$B$2:$B$4,C51)</f>
        <v>411.53357395928094</v>
      </c>
      <c r="K51" s="2">
        <f>TREND(Calibration!$A$2:$A$4,Calibration!$C$2:$C$4,E51)</f>
        <v>545.93065791955507</v>
      </c>
      <c r="L51" s="2">
        <f>TREND(Calibration!$A$2:$A$4,Calibration!$D$2:$D$4,G51)</f>
        <v>519.98455995847792</v>
      </c>
    </row>
    <row r="52" spans="1:12" x14ac:dyDescent="0.25">
      <c r="A52">
        <v>250089</v>
      </c>
      <c r="B52">
        <v>14.25199986</v>
      </c>
      <c r="C52">
        <v>0.62970000999999998</v>
      </c>
      <c r="D52">
        <v>1305.2010498</v>
      </c>
      <c r="E52">
        <v>1.41540003</v>
      </c>
      <c r="F52">
        <v>778.46801758000004</v>
      </c>
      <c r="G52">
        <v>1.35979998</v>
      </c>
      <c r="H52">
        <v>9.9000003020963209E+37</v>
      </c>
      <c r="J52" s="2">
        <f>TREND(Calibration!$A$2:$A$4,Calibration!$B$2:$B$4,C52)</f>
        <v>402.94638851614303</v>
      </c>
      <c r="K52" s="2">
        <f>TREND(Calibration!$A$2:$A$4,Calibration!$C$2:$C$4,E52)</f>
        <v>552.8895249336905</v>
      </c>
      <c r="L52" s="2">
        <f>TREND(Calibration!$A$2:$A$4,Calibration!$D$2:$D$4,G52)</f>
        <v>519.53107236900416</v>
      </c>
    </row>
    <row r="53" spans="1:12" x14ac:dyDescent="0.25">
      <c r="A53">
        <v>255100</v>
      </c>
      <c r="B53">
        <v>14.28100014</v>
      </c>
      <c r="C53">
        <v>0.63510001000000005</v>
      </c>
      <c r="D53">
        <v>46.155998230000002</v>
      </c>
      <c r="E53">
        <v>1.4543000500000001</v>
      </c>
      <c r="F53">
        <v>9.9000003020963209E+37</v>
      </c>
      <c r="G53">
        <v>1.3624999499999999</v>
      </c>
      <c r="H53">
        <v>9.9000003020963209E+37</v>
      </c>
      <c r="J53" s="2">
        <f>TREND(Calibration!$A$2:$A$4,Calibration!$B$2:$B$4,C53)</f>
        <v>406.258590981498</v>
      </c>
      <c r="K53" s="2">
        <f>TREND(Calibration!$A$2:$A$4,Calibration!$C$2:$C$4,E53)</f>
        <v>568.62791001572884</v>
      </c>
      <c r="L53" s="2">
        <f>TREND(Calibration!$A$2:$A$4,Calibration!$D$2:$D$4,G53)</f>
        <v>520.64410519171497</v>
      </c>
    </row>
    <row r="54" spans="1:12" x14ac:dyDescent="0.25">
      <c r="A54">
        <v>260090</v>
      </c>
      <c r="B54">
        <v>14.239000320000001</v>
      </c>
      <c r="C54">
        <v>0.62860000000000005</v>
      </c>
      <c r="D54">
        <v>9.9000003020963209E+37</v>
      </c>
      <c r="E54">
        <v>1.4737999399999999</v>
      </c>
      <c r="F54">
        <v>377.83898926000001</v>
      </c>
      <c r="G54">
        <v>1.3593000200000001</v>
      </c>
      <c r="H54">
        <v>9.9000003020963209E+37</v>
      </c>
      <c r="J54" s="2">
        <f>TREND(Calibration!$A$2:$A$4,Calibration!$B$2:$B$4,C54)</f>
        <v>402.27167447282545</v>
      </c>
      <c r="K54" s="2">
        <f>TREND(Calibration!$A$2:$A$4,Calibration!$C$2:$C$4,E54)</f>
        <v>576.51728328282195</v>
      </c>
      <c r="L54" s="2">
        <f>TREND(Calibration!$A$2:$A$4,Calibration!$D$2:$D$4,G54)</f>
        <v>519.3249693789553</v>
      </c>
    </row>
    <row r="55" spans="1:12" x14ac:dyDescent="0.25">
      <c r="A55">
        <v>265090</v>
      </c>
      <c r="B55">
        <v>14.277999879999999</v>
      </c>
      <c r="C55">
        <v>0.62370002000000002</v>
      </c>
      <c r="D55">
        <v>810.79797363</v>
      </c>
      <c r="E55">
        <v>1.47969997</v>
      </c>
      <c r="F55">
        <v>1034.26794434</v>
      </c>
      <c r="G55">
        <v>1.3614000100000001</v>
      </c>
      <c r="H55">
        <v>1212.4439697299999</v>
      </c>
      <c r="J55" s="2">
        <f>TREND(Calibration!$A$2:$A$4,Calibration!$B$2:$B$4,C55)</f>
        <v>399.26616968834577</v>
      </c>
      <c r="K55" s="2">
        <f>TREND(Calibration!$A$2:$A$4,Calibration!$C$2:$C$4,E55)</f>
        <v>578.90435002817537</v>
      </c>
      <c r="L55" s="2">
        <f>TREND(Calibration!$A$2:$A$4,Calibration!$D$2:$D$4,G55)</f>
        <v>520.19066707091645</v>
      </c>
    </row>
    <row r="56" spans="1:12" x14ac:dyDescent="0.25">
      <c r="A56">
        <v>270089</v>
      </c>
      <c r="B56">
        <v>14.2159996</v>
      </c>
      <c r="C56">
        <v>0.62699996999999996</v>
      </c>
      <c r="D56">
        <v>930.21301270000004</v>
      </c>
      <c r="E56">
        <v>1.5456000599999999</v>
      </c>
      <c r="F56">
        <v>9.9000003020963209E+37</v>
      </c>
      <c r="G56">
        <v>1.3624999499999999</v>
      </c>
      <c r="H56">
        <v>9.9000003020963209E+37</v>
      </c>
      <c r="J56" s="2">
        <f>TREND(Calibration!$A$2:$A$4,Calibration!$B$2:$B$4,C56)</f>
        <v>401.29026274863241</v>
      </c>
      <c r="K56" s="2">
        <f>TREND(Calibration!$A$2:$A$4,Calibration!$C$2:$C$4,E56)</f>
        <v>605.56657265327897</v>
      </c>
      <c r="L56" s="2">
        <f>TREND(Calibration!$A$2:$A$4,Calibration!$D$2:$D$4,G56)</f>
        <v>520.64410519171497</v>
      </c>
    </row>
    <row r="57" spans="1:12" x14ac:dyDescent="0.25">
      <c r="A57">
        <v>275090</v>
      </c>
      <c r="B57">
        <v>14.163999560000001</v>
      </c>
      <c r="C57">
        <v>0.62910001999999998</v>
      </c>
      <c r="D57">
        <v>9.9000003020963209E+37</v>
      </c>
      <c r="E57">
        <v>1.5008000100000001</v>
      </c>
      <c r="F57">
        <v>1219.8120117200001</v>
      </c>
      <c r="G57">
        <v>1.35979998</v>
      </c>
      <c r="H57">
        <v>9.9000003020963209E+37</v>
      </c>
      <c r="J57" s="2">
        <f>TREND(Calibration!$A$2:$A$4,Calibration!$B$2:$B$4,C57)</f>
        <v>402.57837215370074</v>
      </c>
      <c r="K57" s="2">
        <f>TREND(Calibration!$A$2:$A$4,Calibration!$C$2:$C$4,E57)</f>
        <v>587.44112082588731</v>
      </c>
      <c r="L57" s="2">
        <f>TREND(Calibration!$A$2:$A$4,Calibration!$D$2:$D$4,G57)</f>
        <v>519.53107236900416</v>
      </c>
    </row>
    <row r="58" spans="1:12" x14ac:dyDescent="0.25">
      <c r="A58">
        <v>280089</v>
      </c>
      <c r="B58">
        <v>14.102999690000001</v>
      </c>
      <c r="C58">
        <v>0.62699996999999996</v>
      </c>
      <c r="D58">
        <v>1239.4880371100001</v>
      </c>
      <c r="E58">
        <v>1.51479995</v>
      </c>
      <c r="F58">
        <v>1325.7989502</v>
      </c>
      <c r="G58">
        <v>1.3603999600000001</v>
      </c>
      <c r="H58">
        <v>9.9000003020963209E+37</v>
      </c>
      <c r="J58" s="2">
        <f>TREND(Calibration!$A$2:$A$4,Calibration!$B$2:$B$4,C58)</f>
        <v>401.29026274863241</v>
      </c>
      <c r="K58" s="2">
        <f>TREND(Calibration!$A$2:$A$4,Calibration!$C$2:$C$4,E58)</f>
        <v>593.10529392516673</v>
      </c>
      <c r="L58" s="2">
        <f>TREND(Calibration!$A$2:$A$4,Calibration!$D$2:$D$4,G58)</f>
        <v>519.77840749975383</v>
      </c>
    </row>
    <row r="59" spans="1:12" x14ac:dyDescent="0.25">
      <c r="A59">
        <v>285101</v>
      </c>
      <c r="B59">
        <v>13.98600006</v>
      </c>
      <c r="C59">
        <v>0.63510001000000005</v>
      </c>
      <c r="D59">
        <v>9.9000003020963209E+37</v>
      </c>
      <c r="E59">
        <v>1.4586000400000001</v>
      </c>
      <c r="F59">
        <v>783.12200928000004</v>
      </c>
      <c r="G59">
        <v>1.36360002</v>
      </c>
      <c r="H59">
        <v>9.9000003020963209E+37</v>
      </c>
      <c r="J59" s="2">
        <f>TREND(Calibration!$A$2:$A$4,Calibration!$B$2:$B$4,C59)</f>
        <v>406.258590981498</v>
      </c>
      <c r="K59" s="2">
        <f>TREND(Calibration!$A$2:$A$4,Calibration!$C$2:$C$4,E59)</f>
        <v>570.36762373487136</v>
      </c>
      <c r="L59" s="2">
        <f>TREND(Calibration!$A$2:$A$4,Calibration!$D$2:$D$4,G59)</f>
        <v>521.09759690357828</v>
      </c>
    </row>
    <row r="60" spans="1:12" x14ac:dyDescent="0.25">
      <c r="A60">
        <v>290090</v>
      </c>
      <c r="B60">
        <v>14.01200008</v>
      </c>
      <c r="C60">
        <v>0.62589996999999997</v>
      </c>
      <c r="D60">
        <v>659.95800781000003</v>
      </c>
      <c r="E60">
        <v>1.46619999</v>
      </c>
      <c r="F60">
        <v>9.9000003020963209E+37</v>
      </c>
      <c r="G60">
        <v>1.36090004</v>
      </c>
      <c r="H60">
        <v>1037.9689941399999</v>
      </c>
      <c r="J60" s="2">
        <f>TREND(Calibration!$A$2:$A$4,Calibration!$B$2:$B$4,C60)</f>
        <v>400.6155548390231</v>
      </c>
      <c r="K60" s="2">
        <f>TREND(Calibration!$A$2:$A$4,Calibration!$C$2:$C$4,E60)</f>
        <v>573.4424535088466</v>
      </c>
      <c r="L60" s="2">
        <f>TREND(Calibration!$A$2:$A$4,Calibration!$D$2:$D$4,G60)</f>
        <v>519.98455995847792</v>
      </c>
    </row>
    <row r="61" spans="1:12" x14ac:dyDescent="0.25">
      <c r="A61">
        <v>295090</v>
      </c>
      <c r="B61">
        <v>14.06099987</v>
      </c>
      <c r="C61">
        <v>0.62429999999999997</v>
      </c>
      <c r="D61">
        <v>9.9000003020963209E+37</v>
      </c>
      <c r="E61">
        <v>1.56939995</v>
      </c>
      <c r="F61">
        <v>1079.4539794899999</v>
      </c>
      <c r="G61">
        <v>1.36409998</v>
      </c>
      <c r="H61">
        <v>9.9000003020963209E+37</v>
      </c>
      <c r="J61" s="2">
        <f>TREND(Calibration!$A$2:$A$4,Calibration!$B$2:$B$4,C61)</f>
        <v>399.63417991707979</v>
      </c>
      <c r="K61" s="2">
        <f>TREND(Calibration!$A$2:$A$4,Calibration!$C$2:$C$4,E61)</f>
        <v>615.19566368536982</v>
      </c>
      <c r="L61" s="2">
        <f>TREND(Calibration!$A$2:$A$4,Calibration!$D$2:$D$4,G61)</f>
        <v>521.30369989362714</v>
      </c>
    </row>
    <row r="62" spans="1:12" x14ac:dyDescent="0.25">
      <c r="A62">
        <v>300089</v>
      </c>
      <c r="B62">
        <v>14.180999760000001</v>
      </c>
      <c r="C62">
        <v>0.63940001000000002</v>
      </c>
      <c r="D62">
        <v>913.15802001999998</v>
      </c>
      <c r="E62">
        <v>1.54069996</v>
      </c>
      <c r="F62">
        <v>1153.7600097699999</v>
      </c>
      <c r="G62">
        <v>1.36090004</v>
      </c>
      <c r="H62">
        <v>9.9000003020963209E+37</v>
      </c>
      <c r="J62" s="2">
        <f>TREND(Calibration!$A$2:$A$4,Calibration!$B$2:$B$4,C62)</f>
        <v>408.89608553724361</v>
      </c>
      <c r="K62" s="2">
        <f>TREND(Calibration!$A$2:$A$4,Calibration!$C$2:$C$4,E62)</f>
        <v>603.58406311368242</v>
      </c>
      <c r="L62" s="2">
        <f>TREND(Calibration!$A$2:$A$4,Calibration!$D$2:$D$4,G62)</f>
        <v>519.98455995847792</v>
      </c>
    </row>
    <row r="63" spans="1:12" x14ac:dyDescent="0.25">
      <c r="A63">
        <v>305102</v>
      </c>
      <c r="B63">
        <v>14.25199986</v>
      </c>
      <c r="C63">
        <v>0.63669997</v>
      </c>
      <c r="D63">
        <v>1225.80200195</v>
      </c>
      <c r="E63">
        <v>1.56449997</v>
      </c>
      <c r="F63">
        <v>1350.8360595700001</v>
      </c>
      <c r="G63">
        <v>1.3614000100000001</v>
      </c>
      <c r="H63">
        <v>9.9000003020963209E+37</v>
      </c>
      <c r="J63" s="2">
        <f>TREND(Calibration!$A$2:$A$4,Calibration!$B$2:$B$4,C63)</f>
        <v>407.23995976973305</v>
      </c>
      <c r="K63" s="2">
        <f>TREND(Calibration!$A$2:$A$4,Calibration!$C$2:$C$4,E63)</f>
        <v>613.21320269603655</v>
      </c>
      <c r="L63" s="2">
        <f>TREND(Calibration!$A$2:$A$4,Calibration!$D$2:$D$4,G63)</f>
        <v>520.19066707091645</v>
      </c>
    </row>
    <row r="64" spans="1:12" x14ac:dyDescent="0.25">
      <c r="A64">
        <v>310090</v>
      </c>
      <c r="B64">
        <v>14.37800026</v>
      </c>
      <c r="C64">
        <v>0.63080000999999997</v>
      </c>
      <c r="D64">
        <v>1269.86206055</v>
      </c>
      <c r="E64">
        <v>1.4780999399999999</v>
      </c>
      <c r="F64">
        <v>1112.0789794899999</v>
      </c>
      <c r="G64">
        <v>1.3624999499999999</v>
      </c>
      <c r="H64">
        <v>1282.0319824200001</v>
      </c>
      <c r="J64" s="2">
        <f>TREND(Calibration!$A$2:$A$4,Calibration!$B$2:$B$4,C64)</f>
        <v>403.62109642575234</v>
      </c>
      <c r="K64" s="2">
        <f>TREND(Calibration!$A$2:$A$4,Calibration!$C$2:$C$4,E64)</f>
        <v>578.2570010478197</v>
      </c>
      <c r="L64" s="2">
        <f>TREND(Calibration!$A$2:$A$4,Calibration!$D$2:$D$4,G64)</f>
        <v>520.64410519171497</v>
      </c>
    </row>
    <row r="65" spans="1:12" x14ac:dyDescent="0.25">
      <c r="A65">
        <v>315090</v>
      </c>
      <c r="B65">
        <v>14.43000031</v>
      </c>
      <c r="C65">
        <v>0.63829999999999998</v>
      </c>
      <c r="D65">
        <v>762.22497558999999</v>
      </c>
      <c r="E65">
        <v>1.4673000599999999</v>
      </c>
      <c r="F65">
        <v>9.9000003020963209E+37</v>
      </c>
      <c r="G65">
        <v>1.36409998</v>
      </c>
      <c r="H65">
        <v>9.9000003020963209E+37</v>
      </c>
      <c r="J65" s="2">
        <f>TREND(Calibration!$A$2:$A$4,Calibration!$B$2:$B$4,C65)</f>
        <v>408.22137149392597</v>
      </c>
      <c r="K65" s="2">
        <f>TREND(Calibration!$A$2:$A$4,Calibration!$C$2:$C$4,E65)</f>
        <v>573.88752590925151</v>
      </c>
      <c r="L65" s="2">
        <f>TREND(Calibration!$A$2:$A$4,Calibration!$D$2:$D$4,G65)</f>
        <v>521.30369989362714</v>
      </c>
    </row>
    <row r="66" spans="1:12" x14ac:dyDescent="0.25">
      <c r="A66">
        <v>320090</v>
      </c>
      <c r="B66">
        <v>14.46899986</v>
      </c>
      <c r="C66">
        <v>0.63889998000000003</v>
      </c>
      <c r="D66">
        <v>1299.1030273399999</v>
      </c>
      <c r="E66">
        <v>1.4878</v>
      </c>
      <c r="F66">
        <v>9.9000003020963209E+37</v>
      </c>
      <c r="G66">
        <v>1.3662999899999999</v>
      </c>
      <c r="H66">
        <v>9.9000003020963209E+37</v>
      </c>
      <c r="J66" s="2">
        <f>TREND(Calibration!$A$2:$A$4,Calibration!$B$2:$B$4,C66)</f>
        <v>408.58938172265999</v>
      </c>
      <c r="K66" s="2">
        <f>TREND(Calibration!$A$2:$A$4,Calibration!$C$2:$C$4,E66)</f>
        <v>582.18150493236465</v>
      </c>
      <c r="L66" s="2">
        <f>TREND(Calibration!$A$2:$A$4,Calibration!$D$2:$D$4,G66)</f>
        <v>522.21062972628897</v>
      </c>
    </row>
    <row r="67" spans="1:12" x14ac:dyDescent="0.25">
      <c r="A67">
        <v>325090</v>
      </c>
      <c r="B67">
        <v>14.40799999</v>
      </c>
      <c r="C67">
        <v>0.64480000999999998</v>
      </c>
      <c r="D67">
        <v>1156.6159668</v>
      </c>
      <c r="E67">
        <v>1.5110000400000001</v>
      </c>
      <c r="F67">
        <v>9.9000003020963209E+37</v>
      </c>
      <c r="G67">
        <v>1.36409998</v>
      </c>
      <c r="H67">
        <v>9.9000003020963209E+37</v>
      </c>
      <c r="J67" s="2">
        <f>TREND(Calibration!$A$2:$A$4,Calibration!$B$2:$B$4,C67)</f>
        <v>412.20828800259852</v>
      </c>
      <c r="K67" s="2">
        <f>TREND(Calibration!$A$2:$A$4,Calibration!$C$2:$C$4,E67)</f>
        <v>591.56790533623837</v>
      </c>
      <c r="L67" s="2">
        <f>TREND(Calibration!$A$2:$A$4,Calibration!$D$2:$D$4,G67)</f>
        <v>521.30369989362714</v>
      </c>
    </row>
    <row r="68" spans="1:12" x14ac:dyDescent="0.25">
      <c r="A68">
        <v>330090</v>
      </c>
      <c r="B68">
        <v>14.397999759999999</v>
      </c>
      <c r="C68">
        <v>0.64859997999999996</v>
      </c>
      <c r="D68">
        <v>1136.2960205100001</v>
      </c>
      <c r="E68">
        <v>1.4683999999999999</v>
      </c>
      <c r="F68">
        <v>9.9000003020963209E+37</v>
      </c>
      <c r="G68">
        <v>1.36469996</v>
      </c>
      <c r="H68">
        <v>1301.0670166</v>
      </c>
      <c r="J68" s="2">
        <f>TREND(Calibration!$A$2:$A$4,Calibration!$B$2:$B$4,C68)</f>
        <v>414.53907874376057</v>
      </c>
      <c r="K68" s="2">
        <f>TREND(Calibration!$A$2:$A$4,Calibration!$C$2:$C$4,E68)</f>
        <v>574.33254571353791</v>
      </c>
      <c r="L68" s="2">
        <f>TREND(Calibration!$A$2:$A$4,Calibration!$D$2:$D$4,G68)</f>
        <v>521.5510350243768</v>
      </c>
    </row>
    <row r="69" spans="1:12" x14ac:dyDescent="0.25">
      <c r="A69">
        <v>335089</v>
      </c>
      <c r="B69">
        <v>14.40400028</v>
      </c>
      <c r="C69">
        <v>0.64590000999999997</v>
      </c>
      <c r="D69">
        <v>1093.22595215</v>
      </c>
      <c r="E69">
        <v>1.4198000399999999</v>
      </c>
      <c r="F69">
        <v>9.9000003020963209E+37</v>
      </c>
      <c r="G69">
        <v>1.3619999899999999</v>
      </c>
      <c r="H69">
        <v>1325.50097656</v>
      </c>
      <c r="J69" s="2">
        <f>TREND(Calibration!$A$2:$A$4,Calibration!$B$2:$B$4,C69)</f>
        <v>412.88299591220789</v>
      </c>
      <c r="K69" s="2">
        <f>TREND(Calibration!$A$2:$A$4,Calibration!$C$2:$C$4,E69)</f>
        <v>554.66970529721777</v>
      </c>
      <c r="L69" s="2">
        <f>TREND(Calibration!$A$2:$A$4,Calibration!$D$2:$D$4,G69)</f>
        <v>520.438002201666</v>
      </c>
    </row>
    <row r="70" spans="1:12" x14ac:dyDescent="0.25">
      <c r="A70">
        <v>340091</v>
      </c>
      <c r="B70">
        <v>14.510999679999999</v>
      </c>
      <c r="C70">
        <v>0.63990002999999995</v>
      </c>
      <c r="D70">
        <v>1286.7619628899999</v>
      </c>
      <c r="E70">
        <v>1.41330004</v>
      </c>
      <c r="F70">
        <v>9.9000003020963209E+37</v>
      </c>
      <c r="G70">
        <v>1.3619999899999999</v>
      </c>
      <c r="H70">
        <v>9.9000003020963209E+37</v>
      </c>
      <c r="J70" s="2">
        <f>TREND(Calibration!$A$2:$A$4,Calibration!$B$2:$B$4,C70)</f>
        <v>409.2027832181189</v>
      </c>
      <c r="K70" s="2">
        <f>TREND(Calibration!$A$2:$A$4,Calibration!$C$2:$C$4,E70)</f>
        <v>552.03989937338406</v>
      </c>
      <c r="L70" s="2">
        <f>TREND(Calibration!$A$2:$A$4,Calibration!$D$2:$D$4,G70)</f>
        <v>520.438002201666</v>
      </c>
    </row>
    <row r="71" spans="1:12" x14ac:dyDescent="0.25">
      <c r="A71">
        <v>345090</v>
      </c>
      <c r="B71">
        <v>14.644000050000001</v>
      </c>
      <c r="C71">
        <v>0.63829999999999998</v>
      </c>
      <c r="D71">
        <v>1116.1219482399999</v>
      </c>
      <c r="E71">
        <v>1.4623999599999999</v>
      </c>
      <c r="F71">
        <v>9.9000003020963209E+37</v>
      </c>
      <c r="G71">
        <v>1.36409998</v>
      </c>
      <c r="H71">
        <v>1319.2419433600001</v>
      </c>
      <c r="J71" s="2">
        <f>TREND(Calibration!$A$2:$A$4,Calibration!$B$2:$B$4,C71)</f>
        <v>408.22137149392597</v>
      </c>
      <c r="K71" s="2">
        <f>TREND(Calibration!$A$2:$A$4,Calibration!$C$2:$C$4,E71)</f>
        <v>571.90501636965496</v>
      </c>
      <c r="L71" s="2">
        <f>TREND(Calibration!$A$2:$A$4,Calibration!$D$2:$D$4,G71)</f>
        <v>521.30369989362714</v>
      </c>
    </row>
    <row r="72" spans="1:12" x14ac:dyDescent="0.25">
      <c r="A72">
        <v>350091</v>
      </c>
      <c r="B72">
        <v>14.789999959999999</v>
      </c>
      <c r="C72">
        <v>0.63020003000000002</v>
      </c>
      <c r="D72">
        <v>9.9000003020963209E+37</v>
      </c>
      <c r="E72">
        <v>1.4683999999999999</v>
      </c>
      <c r="F72">
        <v>532.03399658000001</v>
      </c>
      <c r="G72">
        <v>1.3652000399999999</v>
      </c>
      <c r="H72">
        <v>9.9000003020963209E+37</v>
      </c>
      <c r="J72" s="2">
        <f>TREND(Calibration!$A$2:$A$4,Calibration!$B$2:$B$4,C72)</f>
        <v>403.25308619701838</v>
      </c>
      <c r="K72" s="2">
        <f>TREND(Calibration!$A$2:$A$4,Calibration!$C$2:$C$4,E72)</f>
        <v>574.33254571353791</v>
      </c>
      <c r="L72" s="2">
        <f>TREND(Calibration!$A$2:$A$4,Calibration!$D$2:$D$4,G72)</f>
        <v>521.75718748310078</v>
      </c>
    </row>
    <row r="73" spans="1:12" x14ac:dyDescent="0.25">
      <c r="A73">
        <v>355091</v>
      </c>
      <c r="B73">
        <v>14.95600033</v>
      </c>
      <c r="C73">
        <v>0.63239997999999997</v>
      </c>
      <c r="D73">
        <v>912.62701416000004</v>
      </c>
      <c r="E73">
        <v>1.43920004</v>
      </c>
      <c r="F73">
        <v>992.04699706999997</v>
      </c>
      <c r="G73">
        <v>1.3624999499999999</v>
      </c>
      <c r="H73">
        <v>1095.99401855</v>
      </c>
      <c r="J73" s="2">
        <f>TREND(Calibration!$A$2:$A$4,Calibration!$B$2:$B$4,C73)</f>
        <v>404.60247134769565</v>
      </c>
      <c r="K73" s="2">
        <f>TREND(Calibration!$A$2:$A$4,Calibration!$C$2:$C$4,E73)</f>
        <v>562.51866451604451</v>
      </c>
      <c r="L73" s="2">
        <f>TREND(Calibration!$A$2:$A$4,Calibration!$D$2:$D$4,G73)</f>
        <v>520.64410519171497</v>
      </c>
    </row>
    <row r="74" spans="1:12" x14ac:dyDescent="0.25">
      <c r="A74">
        <v>360092</v>
      </c>
      <c r="B74">
        <v>15.053000450000001</v>
      </c>
      <c r="C74">
        <v>0.63719999999999999</v>
      </c>
      <c r="D74">
        <v>908.53997803000004</v>
      </c>
      <c r="E74">
        <v>1.50189996</v>
      </c>
      <c r="F74">
        <v>1116.7869873</v>
      </c>
      <c r="G74">
        <v>1.35979998</v>
      </c>
      <c r="H74">
        <v>9.9000003020963209E+37</v>
      </c>
      <c r="J74" s="2">
        <f>TREND(Calibration!$A$2:$A$4,Calibration!$B$2:$B$4,C74)</f>
        <v>407.5466635843166</v>
      </c>
      <c r="K74" s="2">
        <f>TREND(Calibration!$A$2:$A$4,Calibration!$C$2:$C$4,E74)</f>
        <v>587.88614467602906</v>
      </c>
      <c r="L74" s="2">
        <f>TREND(Calibration!$A$2:$A$4,Calibration!$D$2:$D$4,G74)</f>
        <v>519.53107236900416</v>
      </c>
    </row>
    <row r="75" spans="1:12" x14ac:dyDescent="0.25">
      <c r="A75">
        <v>365102</v>
      </c>
      <c r="B75">
        <v>15.010999679999999</v>
      </c>
      <c r="C75">
        <v>0.63080000999999997</v>
      </c>
      <c r="D75">
        <v>9.9000003020963209E+37</v>
      </c>
      <c r="E75">
        <v>1.46510005</v>
      </c>
      <c r="F75">
        <v>511.70599364999998</v>
      </c>
      <c r="G75">
        <v>1.35979998</v>
      </c>
      <c r="H75">
        <v>9.9000003020963209E+37</v>
      </c>
      <c r="J75" s="2">
        <f>TREND(Calibration!$A$2:$A$4,Calibration!$B$2:$B$4,C75)</f>
        <v>403.62109642575234</v>
      </c>
      <c r="K75" s="2">
        <f>TREND(Calibration!$A$2:$A$4,Calibration!$C$2:$C$4,E75)</f>
        <v>572.99743370456019</v>
      </c>
      <c r="L75" s="2">
        <f>TREND(Calibration!$A$2:$A$4,Calibration!$D$2:$D$4,G75)</f>
        <v>519.53107236900416</v>
      </c>
    </row>
    <row r="76" spans="1:12" x14ac:dyDescent="0.25">
      <c r="A76">
        <v>370092</v>
      </c>
      <c r="B76">
        <v>14.946000099999999</v>
      </c>
      <c r="C76">
        <v>0.63020003000000002</v>
      </c>
      <c r="D76">
        <v>643.30798340000001</v>
      </c>
      <c r="E76">
        <v>1.4775999799999999</v>
      </c>
      <c r="F76">
        <v>9.9000003020963209E+37</v>
      </c>
      <c r="G76">
        <v>1.3571000099999999</v>
      </c>
      <c r="H76">
        <v>1019.78497314</v>
      </c>
      <c r="J76" s="2">
        <f>TREND(Calibration!$A$2:$A$4,Calibration!$B$2:$B$4,C76)</f>
        <v>403.25308619701838</v>
      </c>
      <c r="K76" s="2">
        <f>TREND(Calibration!$A$2:$A$4,Calibration!$C$2:$C$4,E76)</f>
        <v>578.05472446786894</v>
      </c>
      <c r="L76" s="2">
        <f>TREND(Calibration!$A$2:$A$4,Calibration!$D$2:$D$4,G76)</f>
        <v>518.41803954629336</v>
      </c>
    </row>
    <row r="77" spans="1:12" x14ac:dyDescent="0.25">
      <c r="A77">
        <v>375104</v>
      </c>
      <c r="B77">
        <v>14.82299995</v>
      </c>
      <c r="C77">
        <v>0.63290000000000002</v>
      </c>
      <c r="D77">
        <v>1230.0970459</v>
      </c>
      <c r="E77">
        <v>1.4558999500000001</v>
      </c>
      <c r="F77">
        <v>1066.6219482399999</v>
      </c>
      <c r="G77">
        <v>1.3538999599999999</v>
      </c>
      <c r="H77">
        <v>9.9000003020963209E+37</v>
      </c>
      <c r="J77" s="2">
        <f>TREND(Calibration!$A$2:$A$4,Calibration!$B$2:$B$4,C77)</f>
        <v>404.90916902857106</v>
      </c>
      <c r="K77" s="2">
        <f>TREND(Calibration!$A$2:$A$4,Calibration!$C$2:$C$4,E77)</f>
        <v>569.27520639996601</v>
      </c>
      <c r="L77" s="2">
        <f>TREND(Calibration!$A$2:$A$4,Calibration!$D$2:$D$4,G77)</f>
        <v>517.09885426485857</v>
      </c>
    </row>
    <row r="78" spans="1:12" x14ac:dyDescent="0.25">
      <c r="A78">
        <v>380091</v>
      </c>
      <c r="B78">
        <v>14.699000359999999</v>
      </c>
      <c r="C78">
        <v>0.63349997999999996</v>
      </c>
      <c r="D78">
        <v>889.89099121000004</v>
      </c>
      <c r="E78">
        <v>1.4111000300000001</v>
      </c>
      <c r="F78">
        <v>9.9000003020963209E+37</v>
      </c>
      <c r="G78">
        <v>1.34850001</v>
      </c>
      <c r="H78">
        <v>9.9000003020963209E+37</v>
      </c>
      <c r="J78" s="2">
        <f>TREND(Calibration!$A$2:$A$4,Calibration!$B$2:$B$4,C78)</f>
        <v>405.27717925730502</v>
      </c>
      <c r="K78" s="2">
        <f>TREND(Calibration!$A$2:$A$4,Calibration!$C$2:$C$4,E78)</f>
        <v>551.14980716869286</v>
      </c>
      <c r="L78" s="2">
        <f>TREND(Calibration!$A$2:$A$4,Calibration!$D$2:$D$4,G78)</f>
        <v>514.87278449704752</v>
      </c>
    </row>
    <row r="79" spans="1:12" x14ac:dyDescent="0.25">
      <c r="A79">
        <v>385091</v>
      </c>
      <c r="B79">
        <v>14.505000109999999</v>
      </c>
      <c r="C79">
        <v>0.63080000999999997</v>
      </c>
      <c r="D79">
        <v>995.94299316000001</v>
      </c>
      <c r="E79">
        <v>1.3852000200000001</v>
      </c>
      <c r="F79">
        <v>9.9000003020963209E+37</v>
      </c>
      <c r="G79">
        <v>1.3489999800000001</v>
      </c>
      <c r="H79">
        <v>9.9000003020963209E+37</v>
      </c>
      <c r="J79" s="2">
        <f>TREND(Calibration!$A$2:$A$4,Calibration!$B$2:$B$4,C79)</f>
        <v>403.62109642575234</v>
      </c>
      <c r="K79" s="2">
        <f>TREND(Calibration!$A$2:$A$4,Calibration!$C$2:$C$4,E79)</f>
        <v>540.67103798017718</v>
      </c>
      <c r="L79" s="2">
        <f>TREND(Calibration!$A$2:$A$4,Calibration!$D$2:$D$4,G79)</f>
        <v>515.07889160948605</v>
      </c>
    </row>
    <row r="80" spans="1:12" x14ac:dyDescent="0.25">
      <c r="A80">
        <v>390094</v>
      </c>
      <c r="B80">
        <v>14.39099979</v>
      </c>
      <c r="C80">
        <v>0.61729997000000003</v>
      </c>
      <c r="D80">
        <v>940.26000977000001</v>
      </c>
      <c r="E80">
        <v>1.3744000199999999</v>
      </c>
      <c r="F80">
        <v>1288.8869628899999</v>
      </c>
      <c r="G80">
        <v>1.35169995</v>
      </c>
      <c r="H80">
        <v>9.9000003020963209E+37</v>
      </c>
      <c r="J80" s="2">
        <f>TREND(Calibration!$A$2:$A$4,Calibration!$B$2:$B$4,C80)</f>
        <v>395.3405657275319</v>
      </c>
      <c r="K80" s="2">
        <f>TREND(Calibration!$A$2:$A$4,Calibration!$C$2:$C$4,E80)</f>
        <v>536.30151429134571</v>
      </c>
      <c r="L80" s="2">
        <f>TREND(Calibration!$A$2:$A$4,Calibration!$D$2:$D$4,G80)</f>
        <v>516.19192443219686</v>
      </c>
    </row>
    <row r="81" spans="1:12" x14ac:dyDescent="0.25">
      <c r="A81">
        <v>395091</v>
      </c>
      <c r="B81">
        <v>14.34300041</v>
      </c>
      <c r="C81">
        <v>0.62809998</v>
      </c>
      <c r="D81">
        <v>237.61799622000001</v>
      </c>
      <c r="E81">
        <v>1.4780999399999999</v>
      </c>
      <c r="F81">
        <v>9.9000003020963209E+37</v>
      </c>
      <c r="G81">
        <v>1.3528000099999999</v>
      </c>
      <c r="H81">
        <v>9.9000003020963209E+37</v>
      </c>
      <c r="J81" s="2">
        <f>TREND(Calibration!$A$2:$A$4,Calibration!$B$2:$B$4,C81)</f>
        <v>401.96497679195005</v>
      </c>
      <c r="K81" s="2">
        <f>TREND(Calibration!$A$2:$A$4,Calibration!$C$2:$C$4,E81)</f>
        <v>578.2570010478197</v>
      </c>
      <c r="L81" s="2">
        <f>TREND(Calibration!$A$2:$A$4,Calibration!$D$2:$D$4,G81)</f>
        <v>516.6454120216705</v>
      </c>
    </row>
    <row r="82" spans="1:12" x14ac:dyDescent="0.25">
      <c r="A82">
        <v>400092</v>
      </c>
      <c r="B82">
        <v>14.277000429999999</v>
      </c>
      <c r="C82">
        <v>0.62319999999999998</v>
      </c>
      <c r="D82">
        <v>9.9000003020963209E+37</v>
      </c>
      <c r="E82">
        <v>1.42190003</v>
      </c>
      <c r="F82">
        <v>1021.83001709</v>
      </c>
      <c r="G82">
        <v>1.3489999800000001</v>
      </c>
      <c r="H82">
        <v>9.9000003020963209E+37</v>
      </c>
      <c r="J82" s="2">
        <f>TREND(Calibration!$A$2:$A$4,Calibration!$B$2:$B$4,C82)</f>
        <v>398.95947200747042</v>
      </c>
      <c r="K82" s="2">
        <f>TREND(Calibration!$A$2:$A$4,Calibration!$C$2:$C$4,E82)</f>
        <v>555.51933085752421</v>
      </c>
      <c r="L82" s="2">
        <f>TREND(Calibration!$A$2:$A$4,Calibration!$D$2:$D$4,G82)</f>
        <v>515.07889160948605</v>
      </c>
    </row>
    <row r="83" spans="1:12" x14ac:dyDescent="0.25">
      <c r="A83">
        <v>405090</v>
      </c>
      <c r="B83">
        <v>14.26500034</v>
      </c>
      <c r="C83">
        <v>0.61350000000000005</v>
      </c>
      <c r="D83">
        <v>776.30999756000006</v>
      </c>
      <c r="E83">
        <v>1.4813000000000001</v>
      </c>
      <c r="F83">
        <v>1145.5649414100001</v>
      </c>
      <c r="G83">
        <v>1.3495999599999999</v>
      </c>
      <c r="H83">
        <v>9.9000003020963209E+37</v>
      </c>
      <c r="J83" s="2">
        <f>TREND(Calibration!$A$2:$A$4,Calibration!$B$2:$B$4,C83)</f>
        <v>393.00977498636991</v>
      </c>
      <c r="K83" s="2">
        <f>TREND(Calibration!$A$2:$A$4,Calibration!$C$2:$C$4,E83)</f>
        <v>579.55169900853105</v>
      </c>
      <c r="L83" s="2">
        <f>TREND(Calibration!$A$2:$A$4,Calibration!$D$2:$D$4,G83)</f>
        <v>515.3262267402356</v>
      </c>
    </row>
    <row r="84" spans="1:12" x14ac:dyDescent="0.25">
      <c r="A84">
        <v>410091</v>
      </c>
      <c r="B84">
        <v>14.21899986</v>
      </c>
      <c r="C84">
        <v>0.61830001999999995</v>
      </c>
      <c r="D84">
        <v>642.99700928000004</v>
      </c>
      <c r="E84">
        <v>1.4900000099999999</v>
      </c>
      <c r="F84">
        <v>808.78399658000001</v>
      </c>
      <c r="G84">
        <v>1.3489999800000001</v>
      </c>
      <c r="H84">
        <v>9.9000003020963209E+37</v>
      </c>
      <c r="J84" s="2">
        <f>TREND(Calibration!$A$2:$A$4,Calibration!$B$2:$B$4,C84)</f>
        <v>395.9539672229908</v>
      </c>
      <c r="K84" s="2">
        <f>TREND(Calibration!$A$2:$A$4,Calibration!$C$2:$C$4,E84)</f>
        <v>583.07159713705596</v>
      </c>
      <c r="L84" s="2">
        <f>TREND(Calibration!$A$2:$A$4,Calibration!$D$2:$D$4,G84)</f>
        <v>515.07889160948605</v>
      </c>
    </row>
    <row r="85" spans="1:12" x14ac:dyDescent="0.25">
      <c r="A85">
        <v>415091</v>
      </c>
      <c r="B85">
        <v>14.15699959</v>
      </c>
      <c r="C85">
        <v>0.61290001999999999</v>
      </c>
      <c r="D85">
        <v>957.75201416000004</v>
      </c>
      <c r="E85">
        <v>1.5283000499999999</v>
      </c>
      <c r="F85">
        <v>844.63098145000004</v>
      </c>
      <c r="G85">
        <v>1.35169995</v>
      </c>
      <c r="H85">
        <v>9.9000003020963209E+37</v>
      </c>
      <c r="J85" s="2">
        <f>TREND(Calibration!$A$2:$A$4,Calibration!$B$2:$B$4,C85)</f>
        <v>392.64176475763583</v>
      </c>
      <c r="K85" s="2">
        <f>TREND(Calibration!$A$2:$A$4,Calibration!$C$2:$C$4,E85)</f>
        <v>598.56723899475867</v>
      </c>
      <c r="L85" s="2">
        <f>TREND(Calibration!$A$2:$A$4,Calibration!$D$2:$D$4,G85)</f>
        <v>516.19192443219686</v>
      </c>
    </row>
    <row r="86" spans="1:12" x14ac:dyDescent="0.25">
      <c r="A86">
        <v>420091</v>
      </c>
      <c r="B86">
        <v>14.12199974</v>
      </c>
      <c r="C86">
        <v>0.62699996999999996</v>
      </c>
      <c r="D86">
        <v>393.93899535999998</v>
      </c>
      <c r="E86">
        <v>1.4472999600000001</v>
      </c>
      <c r="F86">
        <v>9.9000003020963209E+37</v>
      </c>
      <c r="G86">
        <v>1.35440004</v>
      </c>
      <c r="H86">
        <v>1140.4809570299999</v>
      </c>
      <c r="J86" s="2">
        <f>TREND(Calibration!$A$2:$A$4,Calibration!$B$2:$B$4,C86)</f>
        <v>401.29026274863241</v>
      </c>
      <c r="K86" s="2">
        <f>TREND(Calibration!$A$2:$A$4,Calibration!$C$2:$C$4,E86)</f>
        <v>565.79577491582597</v>
      </c>
      <c r="L86" s="2">
        <f>TREND(Calibration!$A$2:$A$4,Calibration!$D$2:$D$4,G86)</f>
        <v>517.30500672358266</v>
      </c>
    </row>
    <row r="87" spans="1:12" x14ac:dyDescent="0.25">
      <c r="A87">
        <v>425091</v>
      </c>
      <c r="B87">
        <v>14.02099991</v>
      </c>
      <c r="C87">
        <v>0.62589996999999997</v>
      </c>
      <c r="D87">
        <v>1133.3210449200001</v>
      </c>
      <c r="E87">
        <v>1.48670006</v>
      </c>
      <c r="F87">
        <v>9.9000003020963209E+37</v>
      </c>
      <c r="G87">
        <v>1.3571000099999999</v>
      </c>
      <c r="H87">
        <v>9.9000003020963209E+37</v>
      </c>
      <c r="J87" s="2">
        <f>TREND(Calibration!$A$2:$A$4,Calibration!$B$2:$B$4,C87)</f>
        <v>400.6155548390231</v>
      </c>
      <c r="K87" s="2">
        <f>TREND(Calibration!$A$2:$A$4,Calibration!$C$2:$C$4,E87)</f>
        <v>581.73648512807824</v>
      </c>
      <c r="L87" s="2">
        <f>TREND(Calibration!$A$2:$A$4,Calibration!$D$2:$D$4,G87)</f>
        <v>518.41803954629336</v>
      </c>
    </row>
    <row r="88" spans="1:12" x14ac:dyDescent="0.25">
      <c r="A88">
        <v>430091</v>
      </c>
      <c r="B88">
        <v>13.93700027</v>
      </c>
      <c r="C88">
        <v>0.63239997999999997</v>
      </c>
      <c r="D88">
        <v>1233.4720459</v>
      </c>
      <c r="E88">
        <v>1.5024000399999999</v>
      </c>
      <c r="F88">
        <v>1356.3270263700001</v>
      </c>
      <c r="G88">
        <v>1.35549998</v>
      </c>
      <c r="H88">
        <v>9.9000003020963209E+37</v>
      </c>
      <c r="J88" s="2">
        <f>TREND(Calibration!$A$2:$A$4,Calibration!$B$2:$B$4,C88)</f>
        <v>404.60247134769565</v>
      </c>
      <c r="K88" s="2">
        <f>TREND(Calibration!$A$2:$A$4,Calibration!$C$2:$C$4,E88)</f>
        <v>588.08846980624298</v>
      </c>
      <c r="L88" s="2">
        <f>TREND(Calibration!$A$2:$A$4,Calibration!$D$2:$D$4,G88)</f>
        <v>517.7584448443813</v>
      </c>
    </row>
    <row r="89" spans="1:12" x14ac:dyDescent="0.25">
      <c r="A89">
        <v>435091</v>
      </c>
      <c r="B89">
        <v>13.89500046</v>
      </c>
      <c r="C89">
        <v>0.63180000000000003</v>
      </c>
      <c r="D89">
        <v>1230.72497559</v>
      </c>
      <c r="E89">
        <v>1.50020003</v>
      </c>
      <c r="F89">
        <v>9.9000003020963209E+37</v>
      </c>
      <c r="G89">
        <v>1.3593000200000001</v>
      </c>
      <c r="H89">
        <v>9.9000003020963209E+37</v>
      </c>
      <c r="J89" s="2">
        <f>TREND(Calibration!$A$2:$A$4,Calibration!$B$2:$B$4,C89)</f>
        <v>404.23446111896169</v>
      </c>
      <c r="K89" s="2">
        <f>TREND(Calibration!$A$2:$A$4,Calibration!$C$2:$C$4,E89)</f>
        <v>587.19837760155167</v>
      </c>
      <c r="L89" s="2">
        <f>TREND(Calibration!$A$2:$A$4,Calibration!$D$2:$D$4,G89)</f>
        <v>519.3249693789553</v>
      </c>
    </row>
    <row r="90" spans="1:12" x14ac:dyDescent="0.25">
      <c r="A90">
        <v>440092</v>
      </c>
      <c r="B90">
        <v>13.84599972</v>
      </c>
      <c r="C90">
        <v>0.62099998999999995</v>
      </c>
      <c r="D90">
        <v>9.9000003020963209E+37</v>
      </c>
      <c r="E90">
        <v>1.47920001</v>
      </c>
      <c r="F90">
        <v>730.17602538999995</v>
      </c>
      <c r="G90">
        <v>1.35870004</v>
      </c>
      <c r="H90">
        <v>9.9000003020963209E+37</v>
      </c>
      <c r="J90" s="2">
        <f>TREND(Calibration!$A$2:$A$4,Calibration!$B$2:$B$4,C90)</f>
        <v>397.61005005454348</v>
      </c>
      <c r="K90" s="2">
        <f>TREND(Calibration!$A$2:$A$4,Calibration!$C$2:$C$4,E90)</f>
        <v>578.70207344822461</v>
      </c>
      <c r="L90" s="2">
        <f>TREND(Calibration!$A$2:$A$4,Calibration!$D$2:$D$4,G90)</f>
        <v>519.07763424820564</v>
      </c>
    </row>
    <row r="91" spans="1:12" x14ac:dyDescent="0.25">
      <c r="A91">
        <v>445091</v>
      </c>
      <c r="B91">
        <v>13.885000229999999</v>
      </c>
      <c r="C91">
        <v>0.63020003000000002</v>
      </c>
      <c r="D91">
        <v>460.97799683</v>
      </c>
      <c r="E91">
        <v>1.45270002</v>
      </c>
      <c r="F91">
        <v>9.9000003020963209E+37</v>
      </c>
      <c r="G91">
        <v>1.36090004</v>
      </c>
      <c r="H91">
        <v>1182.95605469</v>
      </c>
      <c r="J91" s="2">
        <f>TREND(Calibration!$A$2:$A$4,Calibration!$B$2:$B$4,C91)</f>
        <v>403.25308619701838</v>
      </c>
      <c r="K91" s="2">
        <f>TREND(Calibration!$A$2:$A$4,Calibration!$C$2:$C$4,E91)</f>
        <v>567.98056103537317</v>
      </c>
      <c r="L91" s="2">
        <f>TREND(Calibration!$A$2:$A$4,Calibration!$D$2:$D$4,G91)</f>
        <v>519.98455995847792</v>
      </c>
    </row>
    <row r="92" spans="1:12" x14ac:dyDescent="0.25">
      <c r="A92">
        <v>450091</v>
      </c>
      <c r="B92">
        <v>13.9659996</v>
      </c>
      <c r="C92">
        <v>0.63080000999999997</v>
      </c>
      <c r="D92">
        <v>1198.04296875</v>
      </c>
      <c r="E92">
        <v>1.4543000500000001</v>
      </c>
      <c r="F92">
        <v>1292.8000488299999</v>
      </c>
      <c r="G92">
        <v>1.3593000200000001</v>
      </c>
      <c r="H92">
        <v>9.9000003020963209E+37</v>
      </c>
      <c r="J92" s="2">
        <f>TREND(Calibration!$A$2:$A$4,Calibration!$B$2:$B$4,C92)</f>
        <v>403.62109642575234</v>
      </c>
      <c r="K92" s="2">
        <f>TREND(Calibration!$A$2:$A$4,Calibration!$C$2:$C$4,E92)</f>
        <v>568.62791001572884</v>
      </c>
      <c r="L92" s="2">
        <f>TREND(Calibration!$A$2:$A$4,Calibration!$D$2:$D$4,G92)</f>
        <v>519.3249693789553</v>
      </c>
    </row>
    <row r="93" spans="1:12" x14ac:dyDescent="0.25">
      <c r="A93">
        <v>455091</v>
      </c>
      <c r="B93">
        <v>14.024999619999999</v>
      </c>
      <c r="C93">
        <v>0.64160001</v>
      </c>
      <c r="D93">
        <v>1080.2810058600001</v>
      </c>
      <c r="E93">
        <v>1.50940001</v>
      </c>
      <c r="F93">
        <v>9.9000003020963209E+37</v>
      </c>
      <c r="G93">
        <v>1.35979998</v>
      </c>
      <c r="H93">
        <v>9.9000003020963209E+37</v>
      </c>
      <c r="J93" s="2">
        <f>TREND(Calibration!$A$2:$A$4,Calibration!$B$2:$B$4,C93)</f>
        <v>410.24550135646228</v>
      </c>
      <c r="K93" s="2">
        <f>TREND(Calibration!$A$2:$A$4,Calibration!$C$2:$C$4,E93)</f>
        <v>590.9205563558827</v>
      </c>
      <c r="L93" s="2">
        <f>TREND(Calibration!$A$2:$A$4,Calibration!$D$2:$D$4,G93)</f>
        <v>519.53107236900416</v>
      </c>
    </row>
    <row r="94" spans="1:12" x14ac:dyDescent="0.25">
      <c r="A94">
        <v>460091</v>
      </c>
      <c r="B94">
        <v>14.11200047</v>
      </c>
      <c r="C94">
        <v>0.63829999999999998</v>
      </c>
      <c r="D94">
        <v>808.22900390999996</v>
      </c>
      <c r="E94">
        <v>1.47860003</v>
      </c>
      <c r="F94">
        <v>9.9000003020963209E+37</v>
      </c>
      <c r="G94">
        <v>1.3667999500000001</v>
      </c>
      <c r="H94">
        <v>9.9000003020963209E+37</v>
      </c>
      <c r="J94" s="2">
        <f>TREND(Calibration!$A$2:$A$4,Calibration!$B$2:$B$4,C94)</f>
        <v>408.22137149392597</v>
      </c>
      <c r="K94" s="2">
        <f>TREND(Calibration!$A$2:$A$4,Calibration!$C$2:$C$4,E94)</f>
        <v>578.45933022388886</v>
      </c>
      <c r="L94" s="2">
        <f>TREND(Calibration!$A$2:$A$4,Calibration!$D$2:$D$4,G94)</f>
        <v>522.41673271633795</v>
      </c>
    </row>
    <row r="95" spans="1:12" x14ac:dyDescent="0.25">
      <c r="A95">
        <v>465091</v>
      </c>
      <c r="B95">
        <v>14.196000099999999</v>
      </c>
      <c r="C95">
        <v>0.64099996999999997</v>
      </c>
      <c r="D95">
        <v>877.70599364999998</v>
      </c>
      <c r="E95">
        <v>1.45159996</v>
      </c>
      <c r="F95">
        <v>9.9000003020963209E+37</v>
      </c>
      <c r="G95">
        <v>1.36899996</v>
      </c>
      <c r="H95">
        <v>9.9000003020963209E+37</v>
      </c>
      <c r="J95" s="2">
        <f>TREND(Calibration!$A$2:$A$4,Calibration!$B$2:$B$4,C95)</f>
        <v>409.87745432547865</v>
      </c>
      <c r="K95" s="2">
        <f>TREND(Calibration!$A$2:$A$4,Calibration!$C$2:$C$4,E95)</f>
        <v>567.53549268082361</v>
      </c>
      <c r="L95" s="2">
        <f>TREND(Calibration!$A$2:$A$4,Calibration!$D$2:$D$4,G95)</f>
        <v>523.32366254899978</v>
      </c>
    </row>
    <row r="96" spans="1:12" x14ac:dyDescent="0.25">
      <c r="A96">
        <v>470091</v>
      </c>
      <c r="B96">
        <v>14.18900013</v>
      </c>
      <c r="C96">
        <v>0.64099996999999997</v>
      </c>
      <c r="D96">
        <v>652.34997558999999</v>
      </c>
      <c r="E96">
        <v>1.4241000399999999</v>
      </c>
      <c r="F96">
        <v>9.9000003020963209E+37</v>
      </c>
      <c r="G96">
        <v>1.37010002</v>
      </c>
      <c r="H96">
        <v>9.9000003020963209E+37</v>
      </c>
      <c r="J96" s="2">
        <f>TREND(Calibration!$A$2:$A$4,Calibration!$B$2:$B$4,C96)</f>
        <v>409.87745432547865</v>
      </c>
      <c r="K96" s="2">
        <f>TREND(Calibration!$A$2:$A$4,Calibration!$C$2:$C$4,E96)</f>
        <v>556.40942306221541</v>
      </c>
      <c r="L96" s="2">
        <f>TREND(Calibration!$A$2:$A$4,Calibration!$D$2:$D$4,G96)</f>
        <v>523.77715013847342</v>
      </c>
    </row>
    <row r="97" spans="1:12" x14ac:dyDescent="0.25">
      <c r="A97">
        <v>475091</v>
      </c>
      <c r="B97">
        <v>14.13399982</v>
      </c>
      <c r="C97">
        <v>0.63889998000000003</v>
      </c>
      <c r="D97">
        <v>621.01000977000001</v>
      </c>
      <c r="E97">
        <v>1.4429999600000001</v>
      </c>
      <c r="F97">
        <v>9.9000003020963209E+37</v>
      </c>
      <c r="G97">
        <v>1.37220001</v>
      </c>
      <c r="H97">
        <v>9.9000003020963209E+37</v>
      </c>
      <c r="J97" s="2">
        <f>TREND(Calibration!$A$2:$A$4,Calibration!$B$2:$B$4,C97)</f>
        <v>408.58938172265999</v>
      </c>
      <c r="K97" s="2">
        <f>TREND(Calibration!$A$2:$A$4,Calibration!$C$2:$C$4,E97)</f>
        <v>564.05605715082834</v>
      </c>
      <c r="L97" s="2">
        <f>TREND(Calibration!$A$2:$A$4,Calibration!$D$2:$D$4,G97)</f>
        <v>524.64284783043456</v>
      </c>
    </row>
    <row r="98" spans="1:12" x14ac:dyDescent="0.25">
      <c r="A98">
        <v>480091</v>
      </c>
      <c r="B98">
        <v>14.059000019999999</v>
      </c>
      <c r="C98">
        <v>0.64319998</v>
      </c>
      <c r="D98">
        <v>392.60598755000001</v>
      </c>
      <c r="E98">
        <v>1.4953999499999999</v>
      </c>
      <c r="F98">
        <v>9.9000003020963209E+37</v>
      </c>
      <c r="G98">
        <v>1.37220001</v>
      </c>
      <c r="H98">
        <v>9.9000003020963209E+37</v>
      </c>
      <c r="J98" s="2">
        <f>TREND(Calibration!$A$2:$A$4,Calibration!$B$2:$B$4,C98)</f>
        <v>411.2268762784056</v>
      </c>
      <c r="K98" s="2">
        <f>TREND(Calibration!$A$2:$A$4,Calibration!$C$2:$C$4,E98)</f>
        <v>585.25633470634</v>
      </c>
      <c r="L98" s="2">
        <f>TREND(Calibration!$A$2:$A$4,Calibration!$D$2:$D$4,G98)</f>
        <v>524.64284783043456</v>
      </c>
    </row>
    <row r="99" spans="1:12" x14ac:dyDescent="0.25">
      <c r="A99">
        <v>485091</v>
      </c>
      <c r="B99">
        <v>14.04899979</v>
      </c>
      <c r="C99">
        <v>0.63510001000000005</v>
      </c>
      <c r="D99">
        <v>775.44000243999994</v>
      </c>
      <c r="E99">
        <v>1.4137999999999999</v>
      </c>
      <c r="F99">
        <v>9.9000003020963209E+37</v>
      </c>
      <c r="G99">
        <v>1.3727999900000001</v>
      </c>
      <c r="H99">
        <v>9.9000003020963209E+37</v>
      </c>
      <c r="J99" s="2">
        <f>TREND(Calibration!$A$2:$A$4,Calibration!$B$2:$B$4,C99)</f>
        <v>406.258590981498</v>
      </c>
      <c r="K99" s="2">
        <f>TREND(Calibration!$A$2:$A$4,Calibration!$C$2:$C$4,E99)</f>
        <v>552.24217595333482</v>
      </c>
      <c r="L99" s="2">
        <f>TREND(Calibration!$A$2:$A$4,Calibration!$D$2:$D$4,G99)</f>
        <v>524.89018296118422</v>
      </c>
    </row>
    <row r="100" spans="1:12" x14ac:dyDescent="0.25">
      <c r="A100">
        <v>490090</v>
      </c>
      <c r="B100">
        <v>14.09599972</v>
      </c>
      <c r="C100">
        <v>0.64160001</v>
      </c>
      <c r="D100">
        <v>694.79199218999997</v>
      </c>
      <c r="E100">
        <v>1.49269998</v>
      </c>
      <c r="F100">
        <v>9.9000003020963209E+37</v>
      </c>
      <c r="G100">
        <v>1.3727999900000001</v>
      </c>
      <c r="H100">
        <v>9.9000003020963209E+37</v>
      </c>
      <c r="J100" s="2">
        <f>TREND(Calibration!$A$2:$A$4,Calibration!$B$2:$B$4,C100)</f>
        <v>410.24550135646228</v>
      </c>
      <c r="K100" s="2">
        <f>TREND(Calibration!$A$2:$A$4,Calibration!$C$2:$C$4,E100)</f>
        <v>584.16396592169804</v>
      </c>
      <c r="L100" s="2">
        <f>TREND(Calibration!$A$2:$A$4,Calibration!$D$2:$D$4,G100)</f>
        <v>524.89018296118422</v>
      </c>
    </row>
    <row r="101" spans="1:12" x14ac:dyDescent="0.25">
      <c r="A101">
        <v>495089</v>
      </c>
      <c r="B101">
        <v>14.25300026</v>
      </c>
      <c r="C101">
        <v>0.63180000000000003</v>
      </c>
      <c r="D101">
        <v>683.41998291000004</v>
      </c>
      <c r="E101">
        <v>1.51269996</v>
      </c>
      <c r="F101">
        <v>1316.8669433600001</v>
      </c>
      <c r="G101">
        <v>1.3705999900000001</v>
      </c>
      <c r="H101">
        <v>9.9000003020963209E+37</v>
      </c>
      <c r="J101" s="2">
        <f>TREND(Calibration!$A$2:$A$4,Calibration!$B$2:$B$4,C101)</f>
        <v>404.23446111896169</v>
      </c>
      <c r="K101" s="2">
        <f>TREND(Calibration!$A$2:$A$4,Calibration!$C$2:$C$4,E101)</f>
        <v>592.25566836486041</v>
      </c>
      <c r="L101" s="2">
        <f>TREND(Calibration!$A$2:$A$4,Calibration!$D$2:$D$4,G101)</f>
        <v>523.98325725091206</v>
      </c>
    </row>
    <row r="102" spans="1:12" x14ac:dyDescent="0.25">
      <c r="A102">
        <v>500090</v>
      </c>
      <c r="B102">
        <v>14.475999829999999</v>
      </c>
      <c r="C102">
        <v>0.64050001000000001</v>
      </c>
      <c r="D102">
        <v>475.94900512999999</v>
      </c>
      <c r="E102">
        <v>1.46510005</v>
      </c>
      <c r="F102">
        <v>9.9000003020963209E+37</v>
      </c>
      <c r="G102">
        <v>1.3679000100000001</v>
      </c>
      <c r="H102">
        <v>9.9000003020963209E+37</v>
      </c>
      <c r="J102" s="2">
        <f>TREND(Calibration!$A$2:$A$4,Calibration!$B$2:$B$4,C102)</f>
        <v>409.57079344685292</v>
      </c>
      <c r="K102" s="2">
        <f>TREND(Calibration!$A$2:$A$4,Calibration!$C$2:$C$4,E102)</f>
        <v>572.99743370456019</v>
      </c>
      <c r="L102" s="2">
        <f>TREND(Calibration!$A$2:$A$4,Calibration!$D$2:$D$4,G102)</f>
        <v>522.87022030581159</v>
      </c>
    </row>
    <row r="103" spans="1:12" x14ac:dyDescent="0.25">
      <c r="A103">
        <v>505089</v>
      </c>
      <c r="B103">
        <v>14.623999599999999</v>
      </c>
      <c r="C103">
        <v>0.64160001</v>
      </c>
      <c r="D103">
        <v>1030.0670166</v>
      </c>
      <c r="E103">
        <v>1.39709997</v>
      </c>
      <c r="F103">
        <v>1231.2600097699999</v>
      </c>
      <c r="G103">
        <v>1.3684999900000001</v>
      </c>
      <c r="H103">
        <v>9.9000003020963209E+37</v>
      </c>
      <c r="J103" s="2">
        <f>TREND(Calibration!$A$2:$A$4,Calibration!$B$2:$B$4,C103)</f>
        <v>410.24550135646228</v>
      </c>
      <c r="K103" s="2">
        <f>TREND(Calibration!$A$2:$A$4,Calibration!$C$2:$C$4,E103)</f>
        <v>545.48558551915016</v>
      </c>
      <c r="L103" s="2">
        <f>TREND(Calibration!$A$2:$A$4,Calibration!$D$2:$D$4,G103)</f>
        <v>523.11755543656125</v>
      </c>
    </row>
    <row r="104" spans="1:12" x14ac:dyDescent="0.25">
      <c r="A104">
        <v>510089</v>
      </c>
      <c r="B104">
        <v>14.800999640000001</v>
      </c>
      <c r="C104">
        <v>0.63559997000000001</v>
      </c>
      <c r="D104">
        <v>596.22698975000003</v>
      </c>
      <c r="E104">
        <v>1.4645999700000001</v>
      </c>
      <c r="F104">
        <v>1222.2609863299999</v>
      </c>
      <c r="G104">
        <v>1.3684999900000001</v>
      </c>
      <c r="H104">
        <v>9.9000003020963209E+37</v>
      </c>
      <c r="J104" s="2">
        <f>TREND(Calibration!$A$2:$A$4,Calibration!$B$2:$B$4,C104)</f>
        <v>406.56525186012368</v>
      </c>
      <c r="K104" s="2">
        <f>TREND(Calibration!$A$2:$A$4,Calibration!$C$2:$C$4,E104)</f>
        <v>572.79510857434627</v>
      </c>
      <c r="L104" s="2">
        <f>TREND(Calibration!$A$2:$A$4,Calibration!$D$2:$D$4,G104)</f>
        <v>523.11755543656125</v>
      </c>
    </row>
    <row r="105" spans="1:12" x14ac:dyDescent="0.25">
      <c r="A105">
        <v>515097</v>
      </c>
      <c r="B105">
        <v>14.90699959</v>
      </c>
      <c r="C105">
        <v>0.65020001000000005</v>
      </c>
      <c r="D105">
        <v>642.06402588000003</v>
      </c>
      <c r="E105">
        <v>1.50129998</v>
      </c>
      <c r="F105">
        <v>9.9000003020963209E+37</v>
      </c>
      <c r="G105">
        <v>1.3679000100000001</v>
      </c>
      <c r="H105">
        <v>9.9000003020963209E+37</v>
      </c>
      <c r="J105" s="2">
        <f>TREND(Calibration!$A$2:$A$4,Calibration!$B$2:$B$4,C105)</f>
        <v>415.52049046795355</v>
      </c>
      <c r="K105" s="2">
        <f>TREND(Calibration!$A$2:$A$4,Calibration!$C$2:$C$4,E105)</f>
        <v>587.64340145169331</v>
      </c>
      <c r="L105" s="2">
        <f>TREND(Calibration!$A$2:$A$4,Calibration!$D$2:$D$4,G105)</f>
        <v>522.87022030581159</v>
      </c>
    </row>
    <row r="106" spans="1:12" x14ac:dyDescent="0.25">
      <c r="A106">
        <v>520089</v>
      </c>
      <c r="B106">
        <v>15.022999759999999</v>
      </c>
      <c r="C106">
        <v>0.64429997999999999</v>
      </c>
      <c r="D106">
        <v>1319.27404785</v>
      </c>
      <c r="E106">
        <v>1.5120999799999999</v>
      </c>
      <c r="F106">
        <v>1341.90002441</v>
      </c>
      <c r="G106">
        <v>1.36409998</v>
      </c>
      <c r="H106">
        <v>9.9000003020963209E+37</v>
      </c>
      <c r="J106" s="2">
        <f>TREND(Calibration!$A$2:$A$4,Calibration!$B$2:$B$4,C106)</f>
        <v>411.90158418801497</v>
      </c>
      <c r="K106" s="2">
        <f>TREND(Calibration!$A$2:$A$4,Calibration!$C$2:$C$4,E106)</f>
        <v>592.01292514052466</v>
      </c>
      <c r="L106" s="2">
        <f>TREND(Calibration!$A$2:$A$4,Calibration!$D$2:$D$4,G106)</f>
        <v>521.30369989362714</v>
      </c>
    </row>
    <row r="107" spans="1:12" x14ac:dyDescent="0.25">
      <c r="A107">
        <v>525089</v>
      </c>
      <c r="B107">
        <v>15</v>
      </c>
      <c r="C107">
        <v>0.64859997999999996</v>
      </c>
      <c r="D107">
        <v>1241.0939941399999</v>
      </c>
      <c r="E107">
        <v>1.5402</v>
      </c>
      <c r="F107">
        <v>9.9000003020963209E+37</v>
      </c>
      <c r="G107">
        <v>1.36409998</v>
      </c>
      <c r="H107">
        <v>9.9000003020963209E+37</v>
      </c>
      <c r="J107" s="2">
        <f>TREND(Calibration!$A$2:$A$4,Calibration!$B$2:$B$4,C107)</f>
        <v>414.53907874376057</v>
      </c>
      <c r="K107" s="2">
        <f>TREND(Calibration!$A$2:$A$4,Calibration!$C$2:$C$4,E107)</f>
        <v>603.38178653373177</v>
      </c>
      <c r="L107" s="2">
        <f>TREND(Calibration!$A$2:$A$4,Calibration!$D$2:$D$4,G107)</f>
        <v>521.30369989362714</v>
      </c>
    </row>
    <row r="108" spans="1:12" x14ac:dyDescent="0.25">
      <c r="A108">
        <v>530089</v>
      </c>
      <c r="B108">
        <v>14.96500015</v>
      </c>
      <c r="C108">
        <v>0.63990002999999995</v>
      </c>
      <c r="D108">
        <v>9.9000003020963209E+37</v>
      </c>
      <c r="E108">
        <v>1.4667999700000001</v>
      </c>
      <c r="F108">
        <v>550.55200194999998</v>
      </c>
      <c r="G108">
        <v>1.3652000399999999</v>
      </c>
      <c r="H108">
        <v>9.9000003020963209E+37</v>
      </c>
      <c r="J108" s="2">
        <f>TREND(Calibration!$A$2:$A$4,Calibration!$B$2:$B$4,C108)</f>
        <v>409.2027832181189</v>
      </c>
      <c r="K108" s="2">
        <f>TREND(Calibration!$A$2:$A$4,Calibration!$C$2:$C$4,E108)</f>
        <v>573.68519673318235</v>
      </c>
      <c r="L108" s="2">
        <f>TREND(Calibration!$A$2:$A$4,Calibration!$D$2:$D$4,G108)</f>
        <v>521.75718748310078</v>
      </c>
    </row>
    <row r="109" spans="1:12" x14ac:dyDescent="0.25">
      <c r="A109">
        <v>535093</v>
      </c>
      <c r="B109">
        <v>14.902999879999999</v>
      </c>
      <c r="C109">
        <v>0.63990002999999995</v>
      </c>
      <c r="D109">
        <v>810.94897461000005</v>
      </c>
      <c r="E109">
        <v>1.5397000300000001</v>
      </c>
      <c r="F109">
        <v>1241.9899902300001</v>
      </c>
      <c r="G109">
        <v>1.3652000399999999</v>
      </c>
      <c r="H109">
        <v>1361.3969726600001</v>
      </c>
      <c r="J109" s="2">
        <f>TREND(Calibration!$A$2:$A$4,Calibration!$B$2:$B$4,C109)</f>
        <v>409.2027832181189</v>
      </c>
      <c r="K109" s="2">
        <f>TREND(Calibration!$A$2:$A$4,Calibration!$C$2:$C$4,E109)</f>
        <v>603.17950590792577</v>
      </c>
      <c r="L109" s="2">
        <f>TREND(Calibration!$A$2:$A$4,Calibration!$D$2:$D$4,G109)</f>
        <v>521.75718748310078</v>
      </c>
    </row>
    <row r="110" spans="1:12" x14ac:dyDescent="0.25">
      <c r="A110">
        <v>540089</v>
      </c>
      <c r="B110">
        <v>14.72999954</v>
      </c>
      <c r="C110">
        <v>0.64099996999999997</v>
      </c>
      <c r="D110">
        <v>9.9000003020963209E+37</v>
      </c>
      <c r="E110">
        <v>1.5283000499999999</v>
      </c>
      <c r="F110">
        <v>792.07202147999999</v>
      </c>
      <c r="G110">
        <v>1.3679000100000001</v>
      </c>
      <c r="H110">
        <v>9.9000003020963209E+37</v>
      </c>
      <c r="J110" s="2">
        <f>TREND(Calibration!$A$2:$A$4,Calibration!$B$2:$B$4,C110)</f>
        <v>409.87745432547865</v>
      </c>
      <c r="K110" s="2">
        <f>TREND(Calibration!$A$2:$A$4,Calibration!$C$2:$C$4,E110)</f>
        <v>598.56723899475867</v>
      </c>
      <c r="L110" s="2">
        <f>TREND(Calibration!$A$2:$A$4,Calibration!$D$2:$D$4,G110)</f>
        <v>522.87022030581159</v>
      </c>
    </row>
    <row r="111" spans="1:12" x14ac:dyDescent="0.25">
      <c r="A111">
        <v>545089</v>
      </c>
      <c r="B111">
        <v>14.60999966</v>
      </c>
      <c r="C111">
        <v>0.63940001000000002</v>
      </c>
      <c r="D111">
        <v>1072.54003906</v>
      </c>
      <c r="E111">
        <v>1.47920001</v>
      </c>
      <c r="F111">
        <v>1246.3039550799999</v>
      </c>
      <c r="G111">
        <v>1.36360002</v>
      </c>
      <c r="H111">
        <v>9.9000003020963209E+37</v>
      </c>
      <c r="J111" s="2">
        <f>TREND(Calibration!$A$2:$A$4,Calibration!$B$2:$B$4,C111)</f>
        <v>408.89608553724361</v>
      </c>
      <c r="K111" s="2">
        <f>TREND(Calibration!$A$2:$A$4,Calibration!$C$2:$C$4,E111)</f>
        <v>578.70207344822461</v>
      </c>
      <c r="L111" s="2">
        <f>TREND(Calibration!$A$2:$A$4,Calibration!$D$2:$D$4,G111)</f>
        <v>521.09759690357828</v>
      </c>
    </row>
    <row r="112" spans="1:12" x14ac:dyDescent="0.25">
      <c r="A112">
        <v>550089</v>
      </c>
      <c r="B112">
        <v>14.565999980000001</v>
      </c>
      <c r="C112">
        <v>0.63020003000000002</v>
      </c>
      <c r="D112">
        <v>950.75897216999999</v>
      </c>
      <c r="E112">
        <v>1.53100002</v>
      </c>
      <c r="F112">
        <v>1195.49902344</v>
      </c>
      <c r="G112">
        <v>1.36090004</v>
      </c>
      <c r="H112">
        <v>9.9000003020963209E+37</v>
      </c>
      <c r="J112" s="2">
        <f>TREND(Calibration!$A$2:$A$4,Calibration!$B$2:$B$4,C112)</f>
        <v>403.25308619701838</v>
      </c>
      <c r="K112" s="2">
        <f>TREND(Calibration!$A$2:$A$4,Calibration!$C$2:$C$4,E112)</f>
        <v>599.65960777940074</v>
      </c>
      <c r="L112" s="2">
        <f>TREND(Calibration!$A$2:$A$4,Calibration!$D$2:$D$4,G112)</f>
        <v>519.98455995847792</v>
      </c>
    </row>
    <row r="113" spans="1:12" x14ac:dyDescent="0.25">
      <c r="A113">
        <v>555090</v>
      </c>
      <c r="B113">
        <v>14.571999549999999</v>
      </c>
      <c r="C113">
        <v>0.63180000000000003</v>
      </c>
      <c r="D113">
        <v>176.99699401999999</v>
      </c>
      <c r="E113">
        <v>1.50940001</v>
      </c>
      <c r="F113">
        <v>9.9000003020963209E+37</v>
      </c>
      <c r="G113">
        <v>1.3614000100000001</v>
      </c>
      <c r="H113">
        <v>1019.83197021</v>
      </c>
      <c r="J113" s="2">
        <f>TREND(Calibration!$A$2:$A$4,Calibration!$B$2:$B$4,C113)</f>
        <v>404.23446111896169</v>
      </c>
      <c r="K113" s="2">
        <f>TREND(Calibration!$A$2:$A$4,Calibration!$C$2:$C$4,E113)</f>
        <v>590.9205563558827</v>
      </c>
      <c r="L113" s="2">
        <f>TREND(Calibration!$A$2:$A$4,Calibration!$D$2:$D$4,G113)</f>
        <v>520.19066707091645</v>
      </c>
    </row>
    <row r="114" spans="1:12" x14ac:dyDescent="0.25">
      <c r="A114">
        <v>560092</v>
      </c>
      <c r="B114">
        <v>14.51200008</v>
      </c>
      <c r="C114">
        <v>0.63180000000000003</v>
      </c>
      <c r="D114">
        <v>9.9000003020963209E+37</v>
      </c>
      <c r="E114">
        <v>1.48889995</v>
      </c>
      <c r="F114">
        <v>1005.23101807</v>
      </c>
      <c r="G114">
        <v>1.36360002</v>
      </c>
      <c r="H114">
        <v>9.9000003020963209E+37</v>
      </c>
      <c r="J114" s="2">
        <f>TREND(Calibration!$A$2:$A$4,Calibration!$B$2:$B$4,C114)</f>
        <v>404.23446111896169</v>
      </c>
      <c r="K114" s="2">
        <f>TREND(Calibration!$A$2:$A$4,Calibration!$C$2:$C$4,E114)</f>
        <v>582.62652878250628</v>
      </c>
      <c r="L114" s="2">
        <f>TREND(Calibration!$A$2:$A$4,Calibration!$D$2:$D$4,G114)</f>
        <v>521.09759690357828</v>
      </c>
    </row>
    <row r="115" spans="1:12" x14ac:dyDescent="0.25">
      <c r="A115">
        <v>565103</v>
      </c>
      <c r="B115">
        <v>14.545000079999999</v>
      </c>
      <c r="C115">
        <v>0.63669997</v>
      </c>
      <c r="D115">
        <v>330.47698974999997</v>
      </c>
      <c r="E115">
        <v>1.51479995</v>
      </c>
      <c r="F115">
        <v>9.9000003020963209E+37</v>
      </c>
      <c r="G115">
        <v>1.36409998</v>
      </c>
      <c r="H115">
        <v>952.84997558999999</v>
      </c>
      <c r="J115" s="2">
        <f>TREND(Calibration!$A$2:$A$4,Calibration!$B$2:$B$4,C115)</f>
        <v>407.23995976973305</v>
      </c>
      <c r="K115" s="2">
        <f>TREND(Calibration!$A$2:$A$4,Calibration!$C$2:$C$4,E115)</f>
        <v>593.10529392516673</v>
      </c>
      <c r="L115" s="2">
        <f>TREND(Calibration!$A$2:$A$4,Calibration!$D$2:$D$4,G115)</f>
        <v>521.30369989362714</v>
      </c>
    </row>
    <row r="116" spans="1:12" x14ac:dyDescent="0.25">
      <c r="A116">
        <v>570091</v>
      </c>
      <c r="B116">
        <v>14.458999629999999</v>
      </c>
      <c r="C116">
        <v>0.63400000000000001</v>
      </c>
      <c r="D116">
        <v>1073.0290527300001</v>
      </c>
      <c r="E116">
        <v>1.50940001</v>
      </c>
      <c r="F116">
        <v>9.9000003020963209E+37</v>
      </c>
      <c r="G116">
        <v>1.3614000100000001</v>
      </c>
      <c r="H116">
        <v>9.9000003020963209E+37</v>
      </c>
      <c r="J116" s="2">
        <f>TREND(Calibration!$A$2:$A$4,Calibration!$B$2:$B$4,C116)</f>
        <v>405.58387693818037</v>
      </c>
      <c r="K116" s="2">
        <f>TREND(Calibration!$A$2:$A$4,Calibration!$C$2:$C$4,E116)</f>
        <v>590.9205563558827</v>
      </c>
      <c r="L116" s="2">
        <f>TREND(Calibration!$A$2:$A$4,Calibration!$D$2:$D$4,G116)</f>
        <v>520.19066707091645</v>
      </c>
    </row>
    <row r="117" spans="1:12" x14ac:dyDescent="0.25">
      <c r="A117">
        <v>575092</v>
      </c>
      <c r="B117">
        <v>14.413999560000001</v>
      </c>
      <c r="C117">
        <v>0.62970000999999998</v>
      </c>
      <c r="D117">
        <v>795.09497069999998</v>
      </c>
      <c r="E117">
        <v>1.51909995</v>
      </c>
      <c r="F117">
        <v>9.9000003020963209E+37</v>
      </c>
      <c r="G117">
        <v>1.36090004</v>
      </c>
      <c r="H117">
        <v>378.54699706999997</v>
      </c>
      <c r="J117" s="2">
        <f>TREND(Calibration!$A$2:$A$4,Calibration!$B$2:$B$4,C117)</f>
        <v>402.94638851614303</v>
      </c>
      <c r="K117" s="2">
        <f>TREND(Calibration!$A$2:$A$4,Calibration!$C$2:$C$4,E117)</f>
        <v>594.84501169016448</v>
      </c>
      <c r="L117" s="2">
        <f>TREND(Calibration!$A$2:$A$4,Calibration!$D$2:$D$4,G117)</f>
        <v>519.98455995847792</v>
      </c>
    </row>
    <row r="118" spans="1:12" x14ac:dyDescent="0.25">
      <c r="A118">
        <v>580091</v>
      </c>
      <c r="B118">
        <v>14.26799965</v>
      </c>
      <c r="C118">
        <v>0.63450002999999999</v>
      </c>
      <c r="D118">
        <v>798.61199951000003</v>
      </c>
      <c r="E118">
        <v>1.62549996</v>
      </c>
      <c r="F118">
        <v>9.9000003020963209E+37</v>
      </c>
      <c r="G118">
        <v>1.3624999499999999</v>
      </c>
      <c r="H118">
        <v>9.9000003020963209E+37</v>
      </c>
      <c r="J118" s="2">
        <f>TREND(Calibration!$A$2:$A$4,Calibration!$B$2:$B$4,C118)</f>
        <v>405.89058075276398</v>
      </c>
      <c r="K118" s="2">
        <f>TREND(Calibration!$A$2:$A$4,Calibration!$C$2:$C$4,E118)</f>
        <v>637.89291578154359</v>
      </c>
      <c r="L118" s="2">
        <f>TREND(Calibration!$A$2:$A$4,Calibration!$D$2:$D$4,G118)</f>
        <v>520.64410519171497</v>
      </c>
    </row>
    <row r="119" spans="1:12" x14ac:dyDescent="0.25">
      <c r="A119">
        <v>585091</v>
      </c>
      <c r="B119">
        <v>14.18000031</v>
      </c>
      <c r="C119">
        <v>0.62269998000000004</v>
      </c>
      <c r="D119">
        <v>9.9000003020963209E+37</v>
      </c>
      <c r="E119">
        <v>1.60549998</v>
      </c>
      <c r="F119">
        <v>970.67199706999997</v>
      </c>
      <c r="G119">
        <v>1.35979998</v>
      </c>
      <c r="H119">
        <v>9.9000003020963209E+37</v>
      </c>
      <c r="J119" s="2">
        <f>TREND(Calibration!$A$2:$A$4,Calibration!$B$2:$B$4,C119)</f>
        <v>398.65277432659514</v>
      </c>
      <c r="K119" s="2">
        <f>TREND(Calibration!$A$2:$A$4,Calibration!$C$2:$C$4,E119)</f>
        <v>629.80121333838133</v>
      </c>
      <c r="L119" s="2">
        <f>TREND(Calibration!$A$2:$A$4,Calibration!$D$2:$D$4,G119)</f>
        <v>519.53107236900416</v>
      </c>
    </row>
    <row r="120" spans="1:12" x14ac:dyDescent="0.25">
      <c r="A120">
        <v>590092</v>
      </c>
      <c r="B120">
        <v>14.12699986</v>
      </c>
      <c r="C120">
        <v>0.63400000000000001</v>
      </c>
      <c r="D120">
        <v>610.40698241999996</v>
      </c>
      <c r="E120">
        <v>1.5666999800000001</v>
      </c>
      <c r="F120">
        <v>9.9000003020963209E+37</v>
      </c>
      <c r="G120">
        <v>1.35440004</v>
      </c>
      <c r="H120">
        <v>9.9000003020963209E+37</v>
      </c>
      <c r="J120" s="2">
        <f>TREND(Calibration!$A$2:$A$4,Calibration!$B$2:$B$4,C120)</f>
        <v>405.58387693818037</v>
      </c>
      <c r="K120" s="2">
        <f>TREND(Calibration!$A$2:$A$4,Calibration!$C$2:$C$4,E120)</f>
        <v>614.10329490072786</v>
      </c>
      <c r="L120" s="2">
        <f>TREND(Calibration!$A$2:$A$4,Calibration!$D$2:$D$4,G120)</f>
        <v>517.30500672358266</v>
      </c>
    </row>
    <row r="121" spans="1:12" x14ac:dyDescent="0.25">
      <c r="A121">
        <v>595091</v>
      </c>
      <c r="B121">
        <v>14.09000015</v>
      </c>
      <c r="C121">
        <v>0.62809998</v>
      </c>
      <c r="D121">
        <v>1057.29296875</v>
      </c>
      <c r="E121">
        <v>1.58070004</v>
      </c>
      <c r="F121">
        <v>9.9000003020963209E+37</v>
      </c>
      <c r="G121">
        <v>1.3495999599999999</v>
      </c>
      <c r="H121">
        <v>9.9000003020963209E+37</v>
      </c>
      <c r="J121" s="2">
        <f>TREND(Calibration!$A$2:$A$4,Calibration!$B$2:$B$4,C121)</f>
        <v>401.96497679195005</v>
      </c>
      <c r="K121" s="2">
        <f>TREND(Calibration!$A$2:$A$4,Calibration!$C$2:$C$4,E121)</f>
        <v>619.76751655027044</v>
      </c>
      <c r="L121" s="2">
        <f>TREND(Calibration!$A$2:$A$4,Calibration!$D$2:$D$4,G121)</f>
        <v>515.3262267402356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14.09899998</v>
      </c>
      <c r="C2">
        <v>0.62589996999999997</v>
      </c>
      <c r="D2">
        <v>1005.73199463</v>
      </c>
      <c r="E2">
        <v>1.5402</v>
      </c>
      <c r="F2">
        <v>9.9000003020963209E+37</v>
      </c>
      <c r="G2">
        <v>1.3501000400000001</v>
      </c>
      <c r="H2">
        <v>9.9000003020963209E+37</v>
      </c>
      <c r="J2" s="2">
        <f>TREND(Calibration!$A$2:$A$4,Calibration!$B$2:$B$4,C2)</f>
        <v>400.6155548390231</v>
      </c>
      <c r="K2" s="2">
        <f>TREND(Calibration!$A$2:$A$4,Calibration!$C$2:$C$4,E2)</f>
        <v>603.38178653373177</v>
      </c>
      <c r="L2" s="2">
        <f>TREND(Calibration!$A$2:$A$4,Calibration!$D$2:$D$4,G2)</f>
        <v>515.53237919895969</v>
      </c>
      <c r="N2" s="2">
        <f>AVERAGE(J2:J265)</f>
        <v>408.49943091644974</v>
      </c>
    </row>
    <row r="3" spans="1:14" x14ac:dyDescent="0.25">
      <c r="A3">
        <v>5076</v>
      </c>
      <c r="B3">
        <v>14.15600014</v>
      </c>
      <c r="C3">
        <v>0.61129999000000002</v>
      </c>
      <c r="D3">
        <v>551.74902343999997</v>
      </c>
      <c r="E3">
        <v>1.45379996</v>
      </c>
      <c r="F3">
        <v>9.9000003020963209E+37</v>
      </c>
      <c r="G3">
        <v>1.35169995</v>
      </c>
      <c r="H3">
        <v>9.9000003020963209E+37</v>
      </c>
      <c r="J3" s="2">
        <f>TREND(Calibration!$A$2:$A$4,Calibration!$B$2:$B$4,C3)</f>
        <v>391.6603530334429</v>
      </c>
      <c r="K3" s="2">
        <f>TREND(Calibration!$A$2:$A$4,Calibration!$C$2:$C$4,E3)</f>
        <v>568.42558083965969</v>
      </c>
      <c r="L3" s="2">
        <f>TREND(Calibration!$A$2:$A$4,Calibration!$D$2:$D$4,G3)</f>
        <v>516.19192443219686</v>
      </c>
    </row>
    <row r="4" spans="1:14" x14ac:dyDescent="0.25">
      <c r="A4">
        <v>10077</v>
      </c>
      <c r="B4">
        <v>14.19499969</v>
      </c>
      <c r="C4">
        <v>0.61559998999999999</v>
      </c>
      <c r="D4">
        <v>1078.9499511700001</v>
      </c>
      <c r="E4">
        <v>1.4688999700000001</v>
      </c>
      <c r="F4">
        <v>1178.1870117200001</v>
      </c>
      <c r="G4">
        <v>1.35440004</v>
      </c>
      <c r="H4">
        <v>1364.9610595700001</v>
      </c>
      <c r="J4" s="2">
        <f>TREND(Calibration!$A$2:$A$4,Calibration!$B$2:$B$4,C4)</f>
        <v>394.29784758918851</v>
      </c>
      <c r="K4" s="2">
        <f>TREND(Calibration!$A$2:$A$4,Calibration!$C$2:$C$4,E4)</f>
        <v>574.53482633934402</v>
      </c>
      <c r="L4" s="2">
        <f>TREND(Calibration!$A$2:$A$4,Calibration!$D$2:$D$4,G4)</f>
        <v>517.30500672358266</v>
      </c>
    </row>
    <row r="5" spans="1:14" x14ac:dyDescent="0.25">
      <c r="A5">
        <v>15082</v>
      </c>
      <c r="B5">
        <v>14.1079998</v>
      </c>
      <c r="C5">
        <v>0.62370002000000002</v>
      </c>
      <c r="D5">
        <v>9.9000003020963209E+37</v>
      </c>
      <c r="E5">
        <v>1.2496999499999999</v>
      </c>
      <c r="F5">
        <v>407.41000365999997</v>
      </c>
      <c r="G5">
        <v>1.35440004</v>
      </c>
      <c r="H5">
        <v>9.9000003020963209E+37</v>
      </c>
      <c r="J5" s="2">
        <f>TREND(Calibration!$A$2:$A$4,Calibration!$B$2:$B$4,C5)</f>
        <v>399.26616968834577</v>
      </c>
      <c r="K5" s="2">
        <f>TREND(Calibration!$A$2:$A$4,Calibration!$C$2:$C$4,E5)</f>
        <v>485.84967078542621</v>
      </c>
      <c r="L5" s="2">
        <f>TREND(Calibration!$A$2:$A$4,Calibration!$D$2:$D$4,G5)</f>
        <v>517.30500672358266</v>
      </c>
    </row>
    <row r="6" spans="1:14" x14ac:dyDescent="0.25">
      <c r="A6">
        <v>20078</v>
      </c>
      <c r="B6">
        <v>14.07499981</v>
      </c>
      <c r="C6">
        <v>0.61780000000000002</v>
      </c>
      <c r="D6">
        <v>971.07897949000005</v>
      </c>
      <c r="E6">
        <v>1.3301000599999999</v>
      </c>
      <c r="F6">
        <v>651.58398437000005</v>
      </c>
      <c r="G6">
        <v>1.35769999</v>
      </c>
      <c r="H6">
        <v>998.85998534999999</v>
      </c>
      <c r="J6" s="2">
        <f>TREND(Calibration!$A$2:$A$4,Calibration!$B$2:$B$4,C6)</f>
        <v>395.64726954211551</v>
      </c>
      <c r="K6" s="2">
        <f>TREND(Calibration!$A$2:$A$4,Calibration!$C$2:$C$4,E6)</f>
        <v>518.37839164002332</v>
      </c>
      <c r="L6" s="2">
        <f>TREND(Calibration!$A$2:$A$4,Calibration!$D$2:$D$4,G6)</f>
        <v>518.66537467704302</v>
      </c>
    </row>
    <row r="7" spans="1:14" x14ac:dyDescent="0.25">
      <c r="A7">
        <v>25079</v>
      </c>
      <c r="B7">
        <v>14.02000046</v>
      </c>
      <c r="C7">
        <v>0.62809998</v>
      </c>
      <c r="D7">
        <v>377.32000732</v>
      </c>
      <c r="E7">
        <v>1.3964999899999999</v>
      </c>
      <c r="F7">
        <v>9.9000003020963209E+37</v>
      </c>
      <c r="G7">
        <v>1.35599995</v>
      </c>
      <c r="H7">
        <v>1143.4709472699999</v>
      </c>
      <c r="J7" s="2">
        <f>TREND(Calibration!$A$2:$A$4,Calibration!$B$2:$B$4,C7)</f>
        <v>401.96497679195005</v>
      </c>
      <c r="K7" s="2">
        <f>TREND(Calibration!$A$2:$A$4,Calibration!$C$2:$C$4,E7)</f>
        <v>545.24284229481452</v>
      </c>
      <c r="L7" s="2">
        <f>TREND(Calibration!$A$2:$A$4,Calibration!$D$2:$D$4,G7)</f>
        <v>517.96455195681972</v>
      </c>
    </row>
    <row r="8" spans="1:14" x14ac:dyDescent="0.25">
      <c r="A8">
        <v>30081</v>
      </c>
      <c r="B8">
        <v>13.897000309999999</v>
      </c>
      <c r="C8">
        <v>0.63020003000000002</v>
      </c>
      <c r="D8">
        <v>9.9000003020963209E+37</v>
      </c>
      <c r="E8">
        <v>1.3619999899999999</v>
      </c>
      <c r="F8">
        <v>807.25799560999997</v>
      </c>
      <c r="G8">
        <v>1.35549998</v>
      </c>
      <c r="H8">
        <v>9.9000003020963209E+37</v>
      </c>
      <c r="J8" s="2">
        <f>TREND(Calibration!$A$2:$A$4,Calibration!$B$2:$B$4,C8)</f>
        <v>403.25308619701838</v>
      </c>
      <c r="K8" s="2">
        <f>TREND(Calibration!$A$2:$A$4,Calibration!$C$2:$C$4,E8)</f>
        <v>531.28464162215869</v>
      </c>
      <c r="L8" s="2">
        <f>TREND(Calibration!$A$2:$A$4,Calibration!$D$2:$D$4,G8)</f>
        <v>517.7584448443813</v>
      </c>
    </row>
    <row r="9" spans="1:14" x14ac:dyDescent="0.25">
      <c r="A9">
        <v>35081</v>
      </c>
      <c r="B9">
        <v>13.864000320000001</v>
      </c>
      <c r="C9">
        <v>0.62910001999999998</v>
      </c>
      <c r="D9">
        <v>9.9000003020963209E+37</v>
      </c>
      <c r="E9">
        <v>1.37600005</v>
      </c>
      <c r="F9">
        <v>554.67199706999997</v>
      </c>
      <c r="G9">
        <v>1.3550000200000001</v>
      </c>
      <c r="H9">
        <v>9.9000003020963209E+37</v>
      </c>
      <c r="J9" s="2">
        <f>TREND(Calibration!$A$2:$A$4,Calibration!$B$2:$B$4,C9)</f>
        <v>402.57837215370074</v>
      </c>
      <c r="K9" s="2">
        <f>TREND(Calibration!$A$2:$A$4,Calibration!$C$2:$C$4,E9)</f>
        <v>536.94886327170138</v>
      </c>
      <c r="L9" s="2">
        <f>TREND(Calibration!$A$2:$A$4,Calibration!$D$2:$D$4,G9)</f>
        <v>517.55234185433233</v>
      </c>
    </row>
    <row r="10" spans="1:14" x14ac:dyDescent="0.25">
      <c r="A10">
        <v>40081</v>
      </c>
      <c r="B10">
        <v>13.91300011</v>
      </c>
      <c r="C10">
        <v>0.63450002999999999</v>
      </c>
      <c r="D10">
        <v>1146.4110107399999</v>
      </c>
      <c r="E10">
        <v>1.3711999699999999</v>
      </c>
      <c r="F10">
        <v>790.58898925999995</v>
      </c>
      <c r="G10">
        <v>1.35440004</v>
      </c>
      <c r="H10">
        <v>9.9000003020963209E+37</v>
      </c>
      <c r="J10" s="2">
        <f>TREND(Calibration!$A$2:$A$4,Calibration!$B$2:$B$4,C10)</f>
        <v>405.89058075276398</v>
      </c>
      <c r="K10" s="2">
        <f>TREND(Calibration!$A$2:$A$4,Calibration!$C$2:$C$4,E10)</f>
        <v>535.00682037648971</v>
      </c>
      <c r="L10" s="2">
        <f>TREND(Calibration!$A$2:$A$4,Calibration!$D$2:$D$4,G10)</f>
        <v>517.30500672358266</v>
      </c>
    </row>
    <row r="11" spans="1:14" x14ac:dyDescent="0.25">
      <c r="A11">
        <v>45081</v>
      </c>
      <c r="B11">
        <v>14.04899979</v>
      </c>
      <c r="C11">
        <v>0.63940001000000002</v>
      </c>
      <c r="D11">
        <v>1299.6600341799999</v>
      </c>
      <c r="E11">
        <v>1.3334000100000001</v>
      </c>
      <c r="F11">
        <v>431.15200806000001</v>
      </c>
      <c r="G11">
        <v>1.3631000499999999</v>
      </c>
      <c r="H11">
        <v>9.9000003020963209E+37</v>
      </c>
      <c r="J11" s="2">
        <f>TREND(Calibration!$A$2:$A$4,Calibration!$B$2:$B$4,C11)</f>
        <v>408.89608553724361</v>
      </c>
      <c r="K11" s="2">
        <f>TREND(Calibration!$A$2:$A$4,Calibration!$C$2:$C$4,E11)</f>
        <v>519.71350364900104</v>
      </c>
      <c r="L11" s="2">
        <f>TREND(Calibration!$A$2:$A$4,Calibration!$D$2:$D$4,G11)</f>
        <v>520.89148979113963</v>
      </c>
    </row>
    <row r="12" spans="1:14" x14ac:dyDescent="0.25">
      <c r="A12">
        <v>50081</v>
      </c>
      <c r="B12">
        <v>14.21500015</v>
      </c>
      <c r="C12">
        <v>0.62809998</v>
      </c>
      <c r="D12">
        <v>9.9000003020963209E+37</v>
      </c>
      <c r="E12">
        <v>1.29340005</v>
      </c>
      <c r="F12">
        <v>614.58001708999996</v>
      </c>
      <c r="G12">
        <v>1.3667999500000001</v>
      </c>
      <c r="H12">
        <v>9.9000003020963209E+37</v>
      </c>
      <c r="J12" s="2">
        <f>TREND(Calibration!$A$2:$A$4,Calibration!$B$2:$B$4,C12)</f>
        <v>401.96497679195005</v>
      </c>
      <c r="K12" s="2">
        <f>TREND(Calibration!$A$2:$A$4,Calibration!$C$2:$C$4,E12)</f>
        <v>503.53009876267629</v>
      </c>
      <c r="L12" s="2">
        <f>TREND(Calibration!$A$2:$A$4,Calibration!$D$2:$D$4,G12)</f>
        <v>522.41673271633795</v>
      </c>
    </row>
    <row r="13" spans="1:14" x14ac:dyDescent="0.25">
      <c r="A13">
        <v>55082</v>
      </c>
      <c r="B13">
        <v>14.44200039</v>
      </c>
      <c r="C13">
        <v>0.63400000000000001</v>
      </c>
      <c r="D13">
        <v>539.09002685999997</v>
      </c>
      <c r="E13">
        <v>1.38740003</v>
      </c>
      <c r="F13">
        <v>9.9000003020963209E+37</v>
      </c>
      <c r="G13">
        <v>1.36360002</v>
      </c>
      <c r="H13">
        <v>1057.7270507799999</v>
      </c>
      <c r="J13" s="2">
        <f>TREND(Calibration!$A$2:$A$4,Calibration!$B$2:$B$4,C13)</f>
        <v>405.58387693818037</v>
      </c>
      <c r="K13" s="2">
        <f>TREND(Calibration!$A$2:$A$4,Calibration!$C$2:$C$4,E13)</f>
        <v>541.56113018486838</v>
      </c>
      <c r="L13" s="2">
        <f>TREND(Calibration!$A$2:$A$4,Calibration!$D$2:$D$4,G13)</f>
        <v>521.09759690357828</v>
      </c>
    </row>
    <row r="14" spans="1:14" x14ac:dyDescent="0.25">
      <c r="A14">
        <v>60081</v>
      </c>
      <c r="B14">
        <v>14.597000120000001</v>
      </c>
      <c r="C14">
        <v>0.64209998000000001</v>
      </c>
      <c r="D14">
        <v>1075.4129638700001</v>
      </c>
      <c r="E14">
        <v>1.4117000099999999</v>
      </c>
      <c r="F14">
        <v>1141.1739502</v>
      </c>
      <c r="G14">
        <v>1.35769999</v>
      </c>
      <c r="H14">
        <v>9.9000003020963209E+37</v>
      </c>
      <c r="J14" s="2">
        <f>TREND(Calibration!$A$2:$A$4,Calibration!$B$2:$B$4,C14)</f>
        <v>410.55216836879629</v>
      </c>
      <c r="K14" s="2">
        <f>TREND(Calibration!$A$2:$A$4,Calibration!$C$2:$C$4,E14)</f>
        <v>551.39255039302839</v>
      </c>
      <c r="L14" s="2">
        <f>TREND(Calibration!$A$2:$A$4,Calibration!$D$2:$D$4,G14)</f>
        <v>518.66537467704302</v>
      </c>
    </row>
    <row r="15" spans="1:14" x14ac:dyDescent="0.25">
      <c r="A15">
        <v>65083</v>
      </c>
      <c r="B15">
        <v>14.711000439999999</v>
      </c>
      <c r="C15">
        <v>0.63719999999999999</v>
      </c>
      <c r="D15">
        <v>9.9000003020963209E+37</v>
      </c>
      <c r="E15">
        <v>1.3976000500000001</v>
      </c>
      <c r="F15">
        <v>788.20202637</v>
      </c>
      <c r="G15">
        <v>1.3662999899999999</v>
      </c>
      <c r="H15">
        <v>9.9000003020963209E+37</v>
      </c>
      <c r="J15" s="2">
        <f>TREND(Calibration!$A$2:$A$4,Calibration!$B$2:$B$4,C15)</f>
        <v>407.5466635843166</v>
      </c>
      <c r="K15" s="2">
        <f>TREND(Calibration!$A$2:$A$4,Calibration!$C$2:$C$4,E15)</f>
        <v>545.6879106493642</v>
      </c>
      <c r="L15" s="2">
        <f>TREND(Calibration!$A$2:$A$4,Calibration!$D$2:$D$4,G15)</f>
        <v>522.21062972628897</v>
      </c>
    </row>
    <row r="16" spans="1:14" x14ac:dyDescent="0.25">
      <c r="A16">
        <v>70083</v>
      </c>
      <c r="B16">
        <v>14.769000050000001</v>
      </c>
      <c r="C16">
        <v>0.64639997000000005</v>
      </c>
      <c r="D16">
        <v>959.47998046999999</v>
      </c>
      <c r="E16">
        <v>1.3479000299999999</v>
      </c>
      <c r="F16">
        <v>925.67401123000002</v>
      </c>
      <c r="G16">
        <v>1.3679000100000001</v>
      </c>
      <c r="H16">
        <v>9.9000003020963209E+37</v>
      </c>
      <c r="J16" s="2">
        <f>TREND(Calibration!$A$2:$A$4,Calibration!$B$2:$B$4,C16)</f>
        <v>413.18965679083362</v>
      </c>
      <c r="K16" s="2">
        <f>TREND(Calibration!$A$2:$A$4,Calibration!$C$2:$C$4,E16)</f>
        <v>525.58000187849439</v>
      </c>
      <c r="L16" s="2">
        <f>TREND(Calibration!$A$2:$A$4,Calibration!$D$2:$D$4,G16)</f>
        <v>522.87022030581159</v>
      </c>
    </row>
    <row r="17" spans="1:12" x14ac:dyDescent="0.25">
      <c r="A17">
        <v>75084</v>
      </c>
      <c r="B17">
        <v>14.75599957</v>
      </c>
      <c r="C17">
        <v>0.63020003000000002</v>
      </c>
      <c r="D17">
        <v>9.9000003020963209E+37</v>
      </c>
      <c r="E17">
        <v>1.3679000100000001</v>
      </c>
      <c r="F17">
        <v>704.31097411999997</v>
      </c>
      <c r="G17">
        <v>1.3711999699999999</v>
      </c>
      <c r="H17">
        <v>9.9000003020963209E+37</v>
      </c>
      <c r="J17" s="2">
        <f>TREND(Calibration!$A$2:$A$4,Calibration!$B$2:$B$4,C17)</f>
        <v>403.25308619701838</v>
      </c>
      <c r="K17" s="2">
        <f>TREND(Calibration!$A$2:$A$4,Calibration!$C$2:$C$4,E17)</f>
        <v>533.67170432165676</v>
      </c>
      <c r="L17" s="2">
        <f>TREND(Calibration!$A$2:$A$4,Calibration!$D$2:$D$4,G17)</f>
        <v>524.23059238166149</v>
      </c>
    </row>
    <row r="18" spans="1:12" x14ac:dyDescent="0.25">
      <c r="A18">
        <v>80083</v>
      </c>
      <c r="B18">
        <v>14.78199959</v>
      </c>
      <c r="C18">
        <v>0.63829999999999998</v>
      </c>
      <c r="D18">
        <v>403.26501465000001</v>
      </c>
      <c r="E18">
        <v>1.3787000199999999</v>
      </c>
      <c r="F18">
        <v>9.9000003020963209E+37</v>
      </c>
      <c r="G18">
        <v>1.3717000500000001</v>
      </c>
      <c r="H18">
        <v>993.48901366999996</v>
      </c>
      <c r="J18" s="2">
        <f>TREND(Calibration!$A$2:$A$4,Calibration!$B$2:$B$4,C18)</f>
        <v>408.22137149392597</v>
      </c>
      <c r="K18" s="2">
        <f>TREND(Calibration!$A$2:$A$4,Calibration!$C$2:$C$4,E18)</f>
        <v>538.04123205634335</v>
      </c>
      <c r="L18" s="2">
        <f>TREND(Calibration!$A$2:$A$4,Calibration!$D$2:$D$4,G18)</f>
        <v>524.4367448403857</v>
      </c>
    </row>
    <row r="19" spans="1:12" x14ac:dyDescent="0.25">
      <c r="A19">
        <v>85084</v>
      </c>
      <c r="B19">
        <v>14.711000439999999</v>
      </c>
      <c r="C19">
        <v>0.63940001000000002</v>
      </c>
      <c r="D19">
        <v>9.9000003020963209E+37</v>
      </c>
      <c r="E19">
        <v>1.37390006</v>
      </c>
      <c r="F19">
        <v>1115.33496094</v>
      </c>
      <c r="G19">
        <v>1.37329996</v>
      </c>
      <c r="H19">
        <v>9.9000003020963209E+37</v>
      </c>
      <c r="J19" s="2">
        <f>TREND(Calibration!$A$2:$A$4,Calibration!$B$2:$B$4,C19)</f>
        <v>408.89608553724361</v>
      </c>
      <c r="K19" s="2">
        <f>TREND(Calibration!$A$2:$A$4,Calibration!$C$2:$C$4,E19)</f>
        <v>536.09923771139495</v>
      </c>
      <c r="L19" s="2">
        <f>TREND(Calibration!$A$2:$A$4,Calibration!$D$2:$D$4,G19)</f>
        <v>525.09629007362275</v>
      </c>
    </row>
    <row r="20" spans="1:12" x14ac:dyDescent="0.25">
      <c r="A20">
        <v>90083</v>
      </c>
      <c r="B20">
        <v>14.70100021</v>
      </c>
      <c r="C20">
        <v>0.63450002999999999</v>
      </c>
      <c r="D20">
        <v>1136.6280517600001</v>
      </c>
      <c r="E20">
        <v>1.3199000400000001</v>
      </c>
      <c r="F20">
        <v>977.50799560999997</v>
      </c>
      <c r="G20">
        <v>1.37329996</v>
      </c>
      <c r="H20">
        <v>9.9000003020963209E+37</v>
      </c>
      <c r="J20" s="2">
        <f>TREND(Calibration!$A$2:$A$4,Calibration!$B$2:$B$4,C20)</f>
        <v>405.89058075276398</v>
      </c>
      <c r="K20" s="2">
        <f>TREND(Calibration!$A$2:$A$4,Calibration!$C$2:$C$4,E20)</f>
        <v>514.25161117552761</v>
      </c>
      <c r="L20" s="2">
        <f>TREND(Calibration!$A$2:$A$4,Calibration!$D$2:$D$4,G20)</f>
        <v>525.09629007362275</v>
      </c>
    </row>
    <row r="21" spans="1:12" x14ac:dyDescent="0.25">
      <c r="A21">
        <v>95084</v>
      </c>
      <c r="B21">
        <v>14.76599979</v>
      </c>
      <c r="C21">
        <v>0.63400000000000001</v>
      </c>
      <c r="D21">
        <v>225.61799622000001</v>
      </c>
      <c r="E21">
        <v>1.3727999900000001</v>
      </c>
      <c r="F21">
        <v>9.9000003020963209E+37</v>
      </c>
      <c r="G21">
        <v>1.37010002</v>
      </c>
      <c r="H21">
        <v>950.68902588000003</v>
      </c>
      <c r="J21" s="2">
        <f>TREND(Calibration!$A$2:$A$4,Calibration!$B$2:$B$4,C21)</f>
        <v>405.58387693818037</v>
      </c>
      <c r="K21" s="2">
        <f>TREND(Calibration!$A$2:$A$4,Calibration!$C$2:$C$4,E21)</f>
        <v>535.65416531099015</v>
      </c>
      <c r="L21" s="2">
        <f>TREND(Calibration!$A$2:$A$4,Calibration!$D$2:$D$4,G21)</f>
        <v>523.77715013847342</v>
      </c>
    </row>
    <row r="22" spans="1:12" x14ac:dyDescent="0.25">
      <c r="A22">
        <v>100085</v>
      </c>
      <c r="B22">
        <v>14.77600002</v>
      </c>
      <c r="C22">
        <v>0.63290000000000002</v>
      </c>
      <c r="D22">
        <v>1179.52697754</v>
      </c>
      <c r="E22">
        <v>1.3316999700000001</v>
      </c>
      <c r="F22">
        <v>9.9000003020963209E+37</v>
      </c>
      <c r="G22">
        <v>1.37010002</v>
      </c>
      <c r="H22">
        <v>9.9000003020963209E+37</v>
      </c>
      <c r="J22" s="2">
        <f>TREND(Calibration!$A$2:$A$4,Calibration!$B$2:$B$4,C22)</f>
        <v>404.90916902857106</v>
      </c>
      <c r="K22" s="2">
        <f>TREND(Calibration!$A$2:$A$4,Calibration!$C$2:$C$4,E22)</f>
        <v>519.02569207011572</v>
      </c>
      <c r="L22" s="2">
        <f>TREND(Calibration!$A$2:$A$4,Calibration!$D$2:$D$4,G22)</f>
        <v>523.77715013847342</v>
      </c>
    </row>
    <row r="23" spans="1:12" x14ac:dyDescent="0.25">
      <c r="A23">
        <v>105087</v>
      </c>
      <c r="B23">
        <v>14.86699963</v>
      </c>
      <c r="C23">
        <v>0.63510001000000005</v>
      </c>
      <c r="D23">
        <v>778.05700683999999</v>
      </c>
      <c r="E23">
        <v>1.3004000200000001</v>
      </c>
      <c r="F23">
        <v>9.9000003020963209E+37</v>
      </c>
      <c r="G23">
        <v>1.3695000399999999</v>
      </c>
      <c r="H23">
        <v>1247.3719482399999</v>
      </c>
      <c r="J23" s="2">
        <f>TREND(Calibration!$A$2:$A$4,Calibration!$B$2:$B$4,C23)</f>
        <v>406.258590981498</v>
      </c>
      <c r="K23" s="2">
        <f>TREND(Calibration!$A$2:$A$4,Calibration!$C$2:$C$4,E23)</f>
        <v>506.362185312316</v>
      </c>
      <c r="L23" s="2">
        <f>TREND(Calibration!$A$2:$A$4,Calibration!$D$2:$D$4,G23)</f>
        <v>523.52981500772376</v>
      </c>
    </row>
    <row r="24" spans="1:12" x14ac:dyDescent="0.25">
      <c r="A24">
        <v>110084</v>
      </c>
      <c r="B24">
        <v>14.86699963</v>
      </c>
      <c r="C24">
        <v>0.63180000000000003</v>
      </c>
      <c r="D24">
        <v>1250.1140136700001</v>
      </c>
      <c r="E24">
        <v>1.2928999699999999</v>
      </c>
      <c r="F24">
        <v>9.9000003020963209E+37</v>
      </c>
      <c r="G24">
        <v>1.3679000100000001</v>
      </c>
      <c r="H24">
        <v>9.9000003020963209E+37</v>
      </c>
      <c r="J24" s="2">
        <f>TREND(Calibration!$A$2:$A$4,Calibration!$B$2:$B$4,C24)</f>
        <v>404.23446111896169</v>
      </c>
      <c r="K24" s="2">
        <f>TREND(Calibration!$A$2:$A$4,Calibration!$C$2:$C$4,E24)</f>
        <v>503.32777363246225</v>
      </c>
      <c r="L24" s="2">
        <f>TREND(Calibration!$A$2:$A$4,Calibration!$D$2:$D$4,G24)</f>
        <v>522.87022030581159</v>
      </c>
    </row>
    <row r="25" spans="1:12" x14ac:dyDescent="0.25">
      <c r="A25">
        <v>115085</v>
      </c>
      <c r="B25">
        <v>14.864000320000001</v>
      </c>
      <c r="C25">
        <v>0.64429997999999999</v>
      </c>
      <c r="D25">
        <v>340.01400756999999</v>
      </c>
      <c r="E25">
        <v>1.30260003</v>
      </c>
      <c r="F25">
        <v>9.9000003020963209E+37</v>
      </c>
      <c r="G25">
        <v>1.3662999899999999</v>
      </c>
      <c r="H25">
        <v>1175.1619873</v>
      </c>
      <c r="J25" s="2">
        <f>TREND(Calibration!$A$2:$A$4,Calibration!$B$2:$B$4,C25)</f>
        <v>411.90158418801497</v>
      </c>
      <c r="K25" s="2">
        <f>TREND(Calibration!$A$2:$A$4,Calibration!$C$2:$C$4,E25)</f>
        <v>507.2522775170072</v>
      </c>
      <c r="L25" s="2">
        <f>TREND(Calibration!$A$2:$A$4,Calibration!$D$2:$D$4,G25)</f>
        <v>522.21062972628897</v>
      </c>
    </row>
    <row r="26" spans="1:12" x14ac:dyDescent="0.25">
      <c r="A26">
        <v>120085</v>
      </c>
      <c r="B26">
        <v>14.73700047</v>
      </c>
      <c r="C26">
        <v>0.64859997999999996</v>
      </c>
      <c r="D26">
        <v>1031.9620361299999</v>
      </c>
      <c r="E26">
        <v>1.34249997</v>
      </c>
      <c r="F26">
        <v>9.9000003020963209E+37</v>
      </c>
      <c r="G26">
        <v>1.3667999500000001</v>
      </c>
      <c r="H26">
        <v>9.9000003020963209E+37</v>
      </c>
      <c r="J26" s="2">
        <f>TREND(Calibration!$A$2:$A$4,Calibration!$B$2:$B$4,C26)</f>
        <v>414.53907874376057</v>
      </c>
      <c r="K26" s="2">
        <f>TREND(Calibration!$A$2:$A$4,Calibration!$C$2:$C$4,E26)</f>
        <v>523.39521575894707</v>
      </c>
      <c r="L26" s="2">
        <f>TREND(Calibration!$A$2:$A$4,Calibration!$D$2:$D$4,G26)</f>
        <v>522.41673271633795</v>
      </c>
    </row>
    <row r="27" spans="1:12" x14ac:dyDescent="0.25">
      <c r="A27">
        <v>125086</v>
      </c>
      <c r="B27">
        <v>14.57800007</v>
      </c>
      <c r="C27">
        <v>0.63829999999999998</v>
      </c>
      <c r="D27">
        <v>1156.0529785199999</v>
      </c>
      <c r="E27">
        <v>1.39489996</v>
      </c>
      <c r="F27">
        <v>9.9000003020963209E+37</v>
      </c>
      <c r="G27">
        <v>1.36580002</v>
      </c>
      <c r="H27">
        <v>9.9000003020963209E+37</v>
      </c>
      <c r="J27" s="2">
        <f>TREND(Calibration!$A$2:$A$4,Calibration!$B$2:$B$4,C27)</f>
        <v>408.22137149392597</v>
      </c>
      <c r="K27" s="2">
        <f>TREND(Calibration!$A$2:$A$4,Calibration!$C$2:$C$4,E27)</f>
        <v>544.59549331445896</v>
      </c>
      <c r="L27" s="2">
        <f>TREND(Calibration!$A$2:$A$4,Calibration!$D$2:$D$4,G27)</f>
        <v>522.00452261385044</v>
      </c>
    </row>
    <row r="28" spans="1:12" x14ac:dyDescent="0.25">
      <c r="A28">
        <v>130086</v>
      </c>
      <c r="B28">
        <v>14.432000159999999</v>
      </c>
      <c r="C28">
        <v>0.63450002999999999</v>
      </c>
      <c r="D28">
        <v>578.82501220999995</v>
      </c>
      <c r="E28">
        <v>1.37600005</v>
      </c>
      <c r="F28">
        <v>1231.2270507799999</v>
      </c>
      <c r="G28">
        <v>1.36469996</v>
      </c>
      <c r="H28">
        <v>9.9000003020963209E+37</v>
      </c>
      <c r="J28" s="2">
        <f>TREND(Calibration!$A$2:$A$4,Calibration!$B$2:$B$4,C28)</f>
        <v>405.89058075276398</v>
      </c>
      <c r="K28" s="2">
        <f>TREND(Calibration!$A$2:$A$4,Calibration!$C$2:$C$4,E28)</f>
        <v>536.94886327170138</v>
      </c>
      <c r="L28" s="2">
        <f>TREND(Calibration!$A$2:$A$4,Calibration!$D$2:$D$4,G28)</f>
        <v>521.5510350243768</v>
      </c>
    </row>
    <row r="29" spans="1:12" x14ac:dyDescent="0.25">
      <c r="A29">
        <v>135085</v>
      </c>
      <c r="B29">
        <v>14.373999599999999</v>
      </c>
      <c r="C29">
        <v>0.63290000000000002</v>
      </c>
      <c r="D29">
        <v>514.73400878999996</v>
      </c>
      <c r="E29">
        <v>1.3705999900000001</v>
      </c>
      <c r="F29">
        <v>1016.36798096</v>
      </c>
      <c r="G29">
        <v>1.36580002</v>
      </c>
      <c r="H29">
        <v>9.9000003020963209E+37</v>
      </c>
      <c r="J29" s="2">
        <f>TREND(Calibration!$A$2:$A$4,Calibration!$B$2:$B$4,C29)</f>
        <v>404.90916902857106</v>
      </c>
      <c r="K29" s="2">
        <f>TREND(Calibration!$A$2:$A$4,Calibration!$C$2:$C$4,E29)</f>
        <v>534.76407715215419</v>
      </c>
      <c r="L29" s="2">
        <f>TREND(Calibration!$A$2:$A$4,Calibration!$D$2:$D$4,G29)</f>
        <v>522.00452261385044</v>
      </c>
    </row>
    <row r="30" spans="1:12" x14ac:dyDescent="0.25">
      <c r="A30">
        <v>140085</v>
      </c>
      <c r="B30">
        <v>14.272999759999999</v>
      </c>
      <c r="C30">
        <v>0.63239997999999997</v>
      </c>
      <c r="D30">
        <v>1243.4110107399999</v>
      </c>
      <c r="E30">
        <v>1.40629995</v>
      </c>
      <c r="F30">
        <v>495.28799437999999</v>
      </c>
      <c r="G30">
        <v>1.36580002</v>
      </c>
      <c r="H30">
        <v>9.9000003020963209E+37</v>
      </c>
      <c r="J30" s="2">
        <f>TREND(Calibration!$A$2:$A$4,Calibration!$B$2:$B$4,C30)</f>
        <v>404.60247134769565</v>
      </c>
      <c r="K30" s="2">
        <f>TREND(Calibration!$A$2:$A$4,Calibration!$C$2:$C$4,E30)</f>
        <v>549.20776427348119</v>
      </c>
      <c r="L30" s="2">
        <f>TREND(Calibration!$A$2:$A$4,Calibration!$D$2:$D$4,G30)</f>
        <v>522.00452261385044</v>
      </c>
    </row>
    <row r="31" spans="1:12" x14ac:dyDescent="0.25">
      <c r="A31">
        <v>145085</v>
      </c>
      <c r="B31">
        <v>14.27600002</v>
      </c>
      <c r="C31">
        <v>0.64099996999999997</v>
      </c>
      <c r="D31">
        <v>809.61401366999996</v>
      </c>
      <c r="E31">
        <v>1.2793999899999999</v>
      </c>
      <c r="F31">
        <v>864.72601318</v>
      </c>
      <c r="G31">
        <v>1.36469996</v>
      </c>
      <c r="H31">
        <v>1323.9310302700001</v>
      </c>
      <c r="J31" s="2">
        <f>TREND(Calibration!$A$2:$A$4,Calibration!$B$2:$B$4,C31)</f>
        <v>409.87745432547865</v>
      </c>
      <c r="K31" s="2">
        <f>TREND(Calibration!$A$2:$A$4,Calibration!$C$2:$C$4,E31)</f>
        <v>497.86587711313359</v>
      </c>
      <c r="L31" s="2">
        <f>TREND(Calibration!$A$2:$A$4,Calibration!$D$2:$D$4,G31)</f>
        <v>521.5510350243768</v>
      </c>
    </row>
    <row r="32" spans="1:12" x14ac:dyDescent="0.25">
      <c r="A32">
        <v>150086</v>
      </c>
      <c r="B32">
        <v>14.29300022</v>
      </c>
      <c r="C32">
        <v>0.64749997999999997</v>
      </c>
      <c r="D32">
        <v>953.56597899999997</v>
      </c>
      <c r="E32">
        <v>1.3226000099999999</v>
      </c>
      <c r="F32">
        <v>966.59399413999995</v>
      </c>
      <c r="G32">
        <v>1.36580002</v>
      </c>
      <c r="H32">
        <v>9.9000003020963209E+37</v>
      </c>
      <c r="J32" s="2">
        <f>TREND(Calibration!$A$2:$A$4,Calibration!$B$2:$B$4,C32)</f>
        <v>413.8643708341512</v>
      </c>
      <c r="K32" s="2">
        <f>TREND(Calibration!$A$2:$A$4,Calibration!$C$2:$C$4,E32)</f>
        <v>515.34397996016958</v>
      </c>
      <c r="L32" s="2">
        <f>TREND(Calibration!$A$2:$A$4,Calibration!$D$2:$D$4,G32)</f>
        <v>522.00452261385044</v>
      </c>
    </row>
    <row r="33" spans="1:12" x14ac:dyDescent="0.25">
      <c r="A33">
        <v>155086</v>
      </c>
      <c r="B33">
        <v>14.317999840000001</v>
      </c>
      <c r="C33">
        <v>0.65780002000000004</v>
      </c>
      <c r="D33">
        <v>1251.2199707</v>
      </c>
      <c r="E33">
        <v>1.32149994</v>
      </c>
      <c r="F33">
        <v>1037.2819824200001</v>
      </c>
      <c r="G33">
        <v>1.36469996</v>
      </c>
      <c r="H33">
        <v>9.9000003020963209E+37</v>
      </c>
      <c r="J33" s="2">
        <f>TREND(Calibration!$A$2:$A$4,Calibration!$B$2:$B$4,C33)</f>
        <v>420.18211488623547</v>
      </c>
      <c r="K33" s="2">
        <f>TREND(Calibration!$A$2:$A$4,Calibration!$C$2:$C$4,E33)</f>
        <v>514.89890755976478</v>
      </c>
      <c r="L33" s="2">
        <f>TREND(Calibration!$A$2:$A$4,Calibration!$D$2:$D$4,G33)</f>
        <v>521.5510350243768</v>
      </c>
    </row>
    <row r="34" spans="1:12" x14ac:dyDescent="0.25">
      <c r="A34">
        <v>160086</v>
      </c>
      <c r="B34">
        <v>14.29899979</v>
      </c>
      <c r="C34">
        <v>0.65339999999999998</v>
      </c>
      <c r="D34">
        <v>1292.9079589800001</v>
      </c>
      <c r="E34">
        <v>1.30910003</v>
      </c>
      <c r="F34">
        <v>1025.0389404299999</v>
      </c>
      <c r="G34">
        <v>1.3652000399999999</v>
      </c>
      <c r="H34">
        <v>9.9000003020963209E+37</v>
      </c>
      <c r="J34" s="2">
        <f>TREND(Calibration!$A$2:$A$4,Calibration!$B$2:$B$4,C34)</f>
        <v>417.48327098038152</v>
      </c>
      <c r="K34" s="2">
        <f>TREND(Calibration!$A$2:$A$4,Calibration!$C$2:$C$4,E34)</f>
        <v>509.88208344084092</v>
      </c>
      <c r="L34" s="2">
        <f>TREND(Calibration!$A$2:$A$4,Calibration!$D$2:$D$4,G34)</f>
        <v>521.75718748310078</v>
      </c>
    </row>
    <row r="35" spans="1:12" x14ac:dyDescent="0.25">
      <c r="A35">
        <v>165086</v>
      </c>
      <c r="B35">
        <v>14.24699974</v>
      </c>
      <c r="C35">
        <v>0.65880000999999999</v>
      </c>
      <c r="D35">
        <v>1263.6879882799999</v>
      </c>
      <c r="E35">
        <v>1.3042000499999999</v>
      </c>
      <c r="F35">
        <v>1129.76501465</v>
      </c>
      <c r="G35">
        <v>1.3684999900000001</v>
      </c>
      <c r="H35">
        <v>9.9000003020963209E+37</v>
      </c>
      <c r="J35" s="2">
        <f>TREND(Calibration!$A$2:$A$4,Calibration!$B$2:$B$4,C35)</f>
        <v>420.79547957944476</v>
      </c>
      <c r="K35" s="2">
        <f>TREND(Calibration!$A$2:$A$4,Calibration!$C$2:$C$4,E35)</f>
        <v>507.89962245150764</v>
      </c>
      <c r="L35" s="2">
        <f>TREND(Calibration!$A$2:$A$4,Calibration!$D$2:$D$4,G35)</f>
        <v>523.11755543656125</v>
      </c>
    </row>
    <row r="36" spans="1:12" x14ac:dyDescent="0.25">
      <c r="A36">
        <v>170087</v>
      </c>
      <c r="B36">
        <v>14.24400043</v>
      </c>
      <c r="C36">
        <v>0.65020001000000005</v>
      </c>
      <c r="D36">
        <v>469.25799561000002</v>
      </c>
      <c r="E36">
        <v>1.3705999900000001</v>
      </c>
      <c r="F36">
        <v>9.9000003020963209E+37</v>
      </c>
      <c r="G36">
        <v>1.36469996</v>
      </c>
      <c r="H36">
        <v>716.82501220999995</v>
      </c>
      <c r="J36" s="2">
        <f>TREND(Calibration!$A$2:$A$4,Calibration!$B$2:$B$4,C36)</f>
        <v>415.52049046795355</v>
      </c>
      <c r="K36" s="2">
        <f>TREND(Calibration!$A$2:$A$4,Calibration!$C$2:$C$4,E36)</f>
        <v>534.76407715215419</v>
      </c>
      <c r="L36" s="2">
        <f>TREND(Calibration!$A$2:$A$4,Calibration!$D$2:$D$4,G36)</f>
        <v>521.5510350243768</v>
      </c>
    </row>
    <row r="37" spans="1:12" x14ac:dyDescent="0.25">
      <c r="A37">
        <v>175088</v>
      </c>
      <c r="B37">
        <v>14.0909996</v>
      </c>
      <c r="C37">
        <v>0.64639997000000005</v>
      </c>
      <c r="D37">
        <v>9.9000003020963209E+37</v>
      </c>
      <c r="E37">
        <v>1.37010002</v>
      </c>
      <c r="F37">
        <v>1147.1340332</v>
      </c>
      <c r="G37">
        <v>1.3631000499999999</v>
      </c>
      <c r="H37">
        <v>9.9000003020963209E+37</v>
      </c>
      <c r="J37" s="2">
        <f>TREND(Calibration!$A$2:$A$4,Calibration!$B$2:$B$4,C37)</f>
        <v>413.18965679083362</v>
      </c>
      <c r="K37" s="2">
        <f>TREND(Calibration!$A$2:$A$4,Calibration!$C$2:$C$4,E37)</f>
        <v>534.56179652634808</v>
      </c>
      <c r="L37" s="2">
        <f>TREND(Calibration!$A$2:$A$4,Calibration!$D$2:$D$4,G37)</f>
        <v>520.89148979113963</v>
      </c>
    </row>
    <row r="38" spans="1:12" x14ac:dyDescent="0.25">
      <c r="A38">
        <v>180087</v>
      </c>
      <c r="B38">
        <v>14.04300022</v>
      </c>
      <c r="C38">
        <v>0.64160001</v>
      </c>
      <c r="D38">
        <v>857.62402343999997</v>
      </c>
      <c r="E38">
        <v>1.35769999</v>
      </c>
      <c r="F38">
        <v>1059.8549804700001</v>
      </c>
      <c r="G38">
        <v>1.36580002</v>
      </c>
      <c r="H38">
        <v>9.9000003020963209E+37</v>
      </c>
      <c r="J38" s="2">
        <f>TREND(Calibration!$A$2:$A$4,Calibration!$B$2:$B$4,C38)</f>
        <v>410.24550135646228</v>
      </c>
      <c r="K38" s="2">
        <f>TREND(Calibration!$A$2:$A$4,Calibration!$C$2:$C$4,E38)</f>
        <v>529.54492385716105</v>
      </c>
      <c r="L38" s="2">
        <f>TREND(Calibration!$A$2:$A$4,Calibration!$D$2:$D$4,G38)</f>
        <v>522.00452261385044</v>
      </c>
    </row>
    <row r="39" spans="1:12" x14ac:dyDescent="0.25">
      <c r="A39">
        <v>185088</v>
      </c>
      <c r="B39">
        <v>13.97099972</v>
      </c>
      <c r="C39">
        <v>0.65020001000000005</v>
      </c>
      <c r="D39">
        <v>660.45202637</v>
      </c>
      <c r="E39">
        <v>1.3581999499999999</v>
      </c>
      <c r="F39">
        <v>1076.8420410199999</v>
      </c>
      <c r="G39">
        <v>1.3667999500000001</v>
      </c>
      <c r="H39">
        <v>9.9000003020963209E+37</v>
      </c>
      <c r="J39" s="2">
        <f>TREND(Calibration!$A$2:$A$4,Calibration!$B$2:$B$4,C39)</f>
        <v>415.52049046795355</v>
      </c>
      <c r="K39" s="2">
        <f>TREND(Calibration!$A$2:$A$4,Calibration!$C$2:$C$4,E39)</f>
        <v>529.74720043711181</v>
      </c>
      <c r="L39" s="2">
        <f>TREND(Calibration!$A$2:$A$4,Calibration!$D$2:$D$4,G39)</f>
        <v>522.41673271633795</v>
      </c>
    </row>
    <row r="40" spans="1:12" x14ac:dyDescent="0.25">
      <c r="A40">
        <v>190088</v>
      </c>
      <c r="B40">
        <v>14.00399971</v>
      </c>
      <c r="C40">
        <v>0.65069997000000002</v>
      </c>
      <c r="D40">
        <v>746.59197998000002</v>
      </c>
      <c r="E40">
        <v>1.35769999</v>
      </c>
      <c r="F40">
        <v>1071.33203125</v>
      </c>
      <c r="G40">
        <v>1.37010002</v>
      </c>
      <c r="H40">
        <v>1188.8559570299999</v>
      </c>
      <c r="J40" s="2">
        <f>TREND(Calibration!$A$2:$A$4,Calibration!$B$2:$B$4,C40)</f>
        <v>415.82715134657923</v>
      </c>
      <c r="K40" s="2">
        <f>TREND(Calibration!$A$2:$A$4,Calibration!$C$2:$C$4,E40)</f>
        <v>529.54492385716105</v>
      </c>
      <c r="L40" s="2">
        <f>TREND(Calibration!$A$2:$A$4,Calibration!$D$2:$D$4,G40)</f>
        <v>523.77715013847342</v>
      </c>
    </row>
    <row r="41" spans="1:12" x14ac:dyDescent="0.25">
      <c r="A41">
        <v>195087</v>
      </c>
      <c r="B41">
        <v>14.100999829999999</v>
      </c>
      <c r="C41">
        <v>0.65289998000000005</v>
      </c>
      <c r="D41">
        <v>764.85699463000003</v>
      </c>
      <c r="E41">
        <v>1.3593000200000001</v>
      </c>
      <c r="F41">
        <v>9.9000003020963209E+37</v>
      </c>
      <c r="G41">
        <v>1.3662999899999999</v>
      </c>
      <c r="H41">
        <v>9.9000003020963209E+37</v>
      </c>
      <c r="J41" s="2">
        <f>TREND(Calibration!$A$2:$A$4,Calibration!$B$2:$B$4,C41)</f>
        <v>417.17657329950623</v>
      </c>
      <c r="K41" s="2">
        <f>TREND(Calibration!$A$2:$A$4,Calibration!$C$2:$C$4,E41)</f>
        <v>530.19227283751673</v>
      </c>
      <c r="L41" s="2">
        <f>TREND(Calibration!$A$2:$A$4,Calibration!$D$2:$D$4,G41)</f>
        <v>522.21062972628897</v>
      </c>
    </row>
    <row r="42" spans="1:12" x14ac:dyDescent="0.25">
      <c r="A42">
        <v>200088</v>
      </c>
      <c r="B42">
        <v>14.17199993</v>
      </c>
      <c r="C42">
        <v>0.66100000999999997</v>
      </c>
      <c r="D42">
        <v>9.9000003020963209E+37</v>
      </c>
      <c r="E42">
        <v>1.37600005</v>
      </c>
      <c r="F42">
        <v>889.21801758000004</v>
      </c>
      <c r="G42">
        <v>1.3684999900000001</v>
      </c>
      <c r="H42">
        <v>9.9000003020963209E+37</v>
      </c>
      <c r="J42" s="2">
        <f>TREND(Calibration!$A$2:$A$4,Calibration!$B$2:$B$4,C42)</f>
        <v>422.14489539866344</v>
      </c>
      <c r="K42" s="2">
        <f>TREND(Calibration!$A$2:$A$4,Calibration!$C$2:$C$4,E42)</f>
        <v>536.94886327170138</v>
      </c>
      <c r="L42" s="2">
        <f>TREND(Calibration!$A$2:$A$4,Calibration!$D$2:$D$4,G42)</f>
        <v>523.11755543656125</v>
      </c>
    </row>
    <row r="43" spans="1:12" x14ac:dyDescent="0.25">
      <c r="A43">
        <v>205088</v>
      </c>
      <c r="B43">
        <v>14.309000019999999</v>
      </c>
      <c r="C43">
        <v>0.66420000999999995</v>
      </c>
      <c r="D43">
        <v>1266.8360595700001</v>
      </c>
      <c r="E43">
        <v>1.37220001</v>
      </c>
      <c r="F43">
        <v>1002.47998047</v>
      </c>
      <c r="G43">
        <v>1.3695000399999999</v>
      </c>
      <c r="H43">
        <v>9.9000003020963209E+37</v>
      </c>
      <c r="J43" s="2">
        <f>TREND(Calibration!$A$2:$A$4,Calibration!$B$2:$B$4,C43)</f>
        <v>424.10768204479967</v>
      </c>
      <c r="K43" s="2">
        <f>TREND(Calibration!$A$2:$A$4,Calibration!$C$2:$C$4,E43)</f>
        <v>535.41142208665451</v>
      </c>
      <c r="L43" s="2">
        <f>TREND(Calibration!$A$2:$A$4,Calibration!$D$2:$D$4,G43)</f>
        <v>523.52981500772376</v>
      </c>
    </row>
    <row r="44" spans="1:12" x14ac:dyDescent="0.25">
      <c r="A44">
        <v>210088</v>
      </c>
      <c r="B44">
        <v>14.399999619999999</v>
      </c>
      <c r="C44">
        <v>0.66640001999999998</v>
      </c>
      <c r="D44">
        <v>9.9000003020963209E+37</v>
      </c>
      <c r="E44">
        <v>1.34630001</v>
      </c>
      <c r="F44">
        <v>983.09100341999999</v>
      </c>
      <c r="G44">
        <v>1.37600005</v>
      </c>
      <c r="H44">
        <v>9.9000003020963209E+37</v>
      </c>
      <c r="J44" s="2">
        <f>TREND(Calibration!$A$2:$A$4,Calibration!$B$2:$B$4,C44)</f>
        <v>425.45710399772662</v>
      </c>
      <c r="K44" s="2">
        <f>TREND(Calibration!$A$2:$A$4,Calibration!$C$2:$C$4,E44)</f>
        <v>524.93265694399406</v>
      </c>
      <c r="L44" s="2">
        <f>TREND(Calibration!$A$2:$A$4,Calibration!$D$2:$D$4,G44)</f>
        <v>526.20937236500868</v>
      </c>
    </row>
    <row r="45" spans="1:12" x14ac:dyDescent="0.25">
      <c r="A45">
        <v>215087</v>
      </c>
      <c r="B45">
        <v>14.49400043</v>
      </c>
      <c r="C45">
        <v>0.66700000000000004</v>
      </c>
      <c r="D45">
        <v>1205.5989990200001</v>
      </c>
      <c r="E45">
        <v>1.3279999499999999</v>
      </c>
      <c r="F45">
        <v>873.87200928000004</v>
      </c>
      <c r="G45">
        <v>1.3744000199999999</v>
      </c>
      <c r="H45">
        <v>9.9000003020963209E+37</v>
      </c>
      <c r="J45" s="2">
        <f>TREND(Calibration!$A$2:$A$4,Calibration!$B$2:$B$4,C45)</f>
        <v>425.8251142264607</v>
      </c>
      <c r="K45" s="2">
        <f>TREND(Calibration!$A$2:$A$4,Calibration!$C$2:$C$4,E45)</f>
        <v>517.52871752945373</v>
      </c>
      <c r="L45" s="2">
        <f>TREND(Calibration!$A$2:$A$4,Calibration!$D$2:$D$4,G45)</f>
        <v>525.54977766309639</v>
      </c>
    </row>
    <row r="46" spans="1:12" x14ac:dyDescent="0.25">
      <c r="A46">
        <v>220087</v>
      </c>
      <c r="B46">
        <v>14.510000229999999</v>
      </c>
      <c r="C46">
        <v>0.66640001999999998</v>
      </c>
      <c r="D46">
        <v>1117.0260009799999</v>
      </c>
      <c r="E46">
        <v>1.31930006</v>
      </c>
      <c r="F46">
        <v>1356.7159423799999</v>
      </c>
      <c r="G46">
        <v>1.3744000199999999</v>
      </c>
      <c r="H46">
        <v>9.9000003020963209E+37</v>
      </c>
      <c r="J46" s="2">
        <f>TREND(Calibration!$A$2:$A$4,Calibration!$B$2:$B$4,C46)</f>
        <v>425.45710399772662</v>
      </c>
      <c r="K46" s="2">
        <f>TREND(Calibration!$A$2:$A$4,Calibration!$C$2:$C$4,E46)</f>
        <v>514.00886795119197</v>
      </c>
      <c r="L46" s="2">
        <f>TREND(Calibration!$A$2:$A$4,Calibration!$D$2:$D$4,G46)</f>
        <v>525.54977766309639</v>
      </c>
    </row>
    <row r="47" spans="1:12" x14ac:dyDescent="0.25">
      <c r="A47">
        <v>225087</v>
      </c>
      <c r="B47">
        <v>14.47399998</v>
      </c>
      <c r="C47">
        <v>0.66700000000000004</v>
      </c>
      <c r="D47">
        <v>1038.08496094</v>
      </c>
      <c r="E47">
        <v>1.3181999900000001</v>
      </c>
      <c r="F47">
        <v>9.9000003020963209E+37</v>
      </c>
      <c r="G47">
        <v>1.37390006</v>
      </c>
      <c r="H47">
        <v>1200.6080322299999</v>
      </c>
      <c r="J47" s="2">
        <f>TREND(Calibration!$A$2:$A$4,Calibration!$B$2:$B$4,C47)</f>
        <v>425.8251142264607</v>
      </c>
      <c r="K47" s="2">
        <f>TREND(Calibration!$A$2:$A$4,Calibration!$C$2:$C$4,E47)</f>
        <v>513.56379555078706</v>
      </c>
      <c r="L47" s="2">
        <f>TREND(Calibration!$A$2:$A$4,Calibration!$D$2:$D$4,G47)</f>
        <v>525.34367467304742</v>
      </c>
    </row>
    <row r="48" spans="1:12" x14ac:dyDescent="0.25">
      <c r="A48">
        <v>230088</v>
      </c>
      <c r="B48">
        <v>14.45100021</v>
      </c>
      <c r="C48">
        <v>0.66860001999999996</v>
      </c>
      <c r="D48">
        <v>968.84899901999995</v>
      </c>
      <c r="E48">
        <v>1.32529998</v>
      </c>
      <c r="F48">
        <v>9.9000003020963209E+37</v>
      </c>
      <c r="G48">
        <v>1.37600005</v>
      </c>
      <c r="H48">
        <v>9.9000003020963209E+37</v>
      </c>
      <c r="J48" s="2">
        <f>TREND(Calibration!$A$2:$A$4,Calibration!$B$2:$B$4,C48)</f>
        <v>426.8065198169453</v>
      </c>
      <c r="K48" s="2">
        <f>TREND(Calibration!$A$2:$A$4,Calibration!$C$2:$C$4,E48)</f>
        <v>516.43634874481165</v>
      </c>
      <c r="L48" s="2">
        <f>TREND(Calibration!$A$2:$A$4,Calibration!$D$2:$D$4,G48)</f>
        <v>526.20937236500868</v>
      </c>
    </row>
    <row r="49" spans="1:12" x14ac:dyDescent="0.25">
      <c r="A49">
        <v>235088</v>
      </c>
      <c r="B49">
        <v>14.44200039</v>
      </c>
      <c r="C49">
        <v>0.65670002000000005</v>
      </c>
      <c r="D49">
        <v>1333.39904785</v>
      </c>
      <c r="E49">
        <v>1.3269000099999999</v>
      </c>
      <c r="F49">
        <v>1186.2530517600001</v>
      </c>
      <c r="G49">
        <v>1.37390006</v>
      </c>
      <c r="H49">
        <v>9.9000003020963209E+37</v>
      </c>
      <c r="J49" s="2">
        <f>TREND(Calibration!$A$2:$A$4,Calibration!$B$2:$B$4,C49)</f>
        <v>419.5074069766261</v>
      </c>
      <c r="K49" s="2">
        <f>TREND(Calibration!$A$2:$A$4,Calibration!$C$2:$C$4,E49)</f>
        <v>517.08369772516733</v>
      </c>
      <c r="L49" s="2">
        <f>TREND(Calibration!$A$2:$A$4,Calibration!$D$2:$D$4,G49)</f>
        <v>525.34367467304742</v>
      </c>
    </row>
    <row r="50" spans="1:12" x14ac:dyDescent="0.25">
      <c r="A50">
        <v>240087</v>
      </c>
      <c r="B50">
        <v>14.49400043</v>
      </c>
      <c r="C50">
        <v>0.65560001000000001</v>
      </c>
      <c r="D50">
        <v>9.9000003020963209E+37</v>
      </c>
      <c r="E50">
        <v>1.3273999700000001</v>
      </c>
      <c r="F50">
        <v>980.88299560999997</v>
      </c>
      <c r="G50">
        <v>1.37820005</v>
      </c>
      <c r="H50">
        <v>9.9000003020963209E+37</v>
      </c>
      <c r="J50" s="2">
        <f>TREND(Calibration!$A$2:$A$4,Calibration!$B$2:$B$4,C50)</f>
        <v>418.83269293330846</v>
      </c>
      <c r="K50" s="2">
        <f>TREND(Calibration!$A$2:$A$4,Calibration!$C$2:$C$4,E50)</f>
        <v>517.28597430511809</v>
      </c>
      <c r="L50" s="2">
        <f>TREND(Calibration!$A$2:$A$4,Calibration!$D$2:$D$4,G50)</f>
        <v>527.11629807528084</v>
      </c>
    </row>
    <row r="51" spans="1:12" x14ac:dyDescent="0.25">
      <c r="A51">
        <v>245087</v>
      </c>
      <c r="B51">
        <v>14.585000040000001</v>
      </c>
      <c r="C51">
        <v>0.65990000999999998</v>
      </c>
      <c r="D51">
        <v>1287.1970214800001</v>
      </c>
      <c r="E51">
        <v>1.3538999599999999</v>
      </c>
      <c r="F51">
        <v>773.62402343999997</v>
      </c>
      <c r="G51">
        <v>1.37820005</v>
      </c>
      <c r="H51">
        <v>9.9000003020963209E+37</v>
      </c>
      <c r="J51" s="2">
        <f>TREND(Calibration!$A$2:$A$4,Calibration!$B$2:$B$4,C51)</f>
        <v>421.47018748905407</v>
      </c>
      <c r="K51" s="2">
        <f>TREND(Calibration!$A$2:$A$4,Calibration!$C$2:$C$4,E51)</f>
        <v>528.00748671796941</v>
      </c>
      <c r="L51" s="2">
        <f>TREND(Calibration!$A$2:$A$4,Calibration!$D$2:$D$4,G51)</f>
        <v>527.11629807528084</v>
      </c>
    </row>
    <row r="52" spans="1:12" x14ac:dyDescent="0.25">
      <c r="A52">
        <v>250088</v>
      </c>
      <c r="B52">
        <v>14.713999749999999</v>
      </c>
      <c r="C52">
        <v>0.65450001000000002</v>
      </c>
      <c r="D52">
        <v>829.08300781000003</v>
      </c>
      <c r="E52">
        <v>1.3900999999999999</v>
      </c>
      <c r="F52">
        <v>9.9000003020963209E+37</v>
      </c>
      <c r="G52">
        <v>1.37820005</v>
      </c>
      <c r="H52">
        <v>1307.05505371</v>
      </c>
      <c r="J52" s="2">
        <f>TREND(Calibration!$A$2:$A$4,Calibration!$B$2:$B$4,C52)</f>
        <v>418.15798502369915</v>
      </c>
      <c r="K52" s="2">
        <f>TREND(Calibration!$A$2:$A$4,Calibration!$C$2:$C$4,E52)</f>
        <v>542.65349896951045</v>
      </c>
      <c r="L52" s="2">
        <f>TREND(Calibration!$A$2:$A$4,Calibration!$D$2:$D$4,G52)</f>
        <v>527.11629807528084</v>
      </c>
    </row>
    <row r="53" spans="1:12" x14ac:dyDescent="0.25">
      <c r="A53">
        <v>255088</v>
      </c>
      <c r="B53">
        <v>14.77900028</v>
      </c>
      <c r="C53">
        <v>0.64639997000000005</v>
      </c>
      <c r="D53">
        <v>9.9000003020963209E+37</v>
      </c>
      <c r="E53">
        <v>1.3204</v>
      </c>
      <c r="F53">
        <v>9.9000003020963209E+37</v>
      </c>
      <c r="G53">
        <v>1.38030005</v>
      </c>
      <c r="H53">
        <v>9.9000003020963209E+37</v>
      </c>
      <c r="J53" s="2">
        <f>TREND(Calibration!$A$2:$A$4,Calibration!$B$2:$B$4,C53)</f>
        <v>413.18965679083362</v>
      </c>
      <c r="K53" s="2">
        <f>TREND(Calibration!$A$2:$A$4,Calibration!$C$2:$C$4,E53)</f>
        <v>514.45388775547838</v>
      </c>
      <c r="L53" s="2">
        <f>TREND(Calibration!$A$2:$A$4,Calibration!$D$2:$D$4,G53)</f>
        <v>527.98199988963154</v>
      </c>
    </row>
    <row r="54" spans="1:12" x14ac:dyDescent="0.25">
      <c r="A54">
        <v>260087</v>
      </c>
      <c r="B54">
        <v>14.79899979</v>
      </c>
      <c r="C54">
        <v>0.63940001000000002</v>
      </c>
      <c r="D54">
        <v>938.09002685999997</v>
      </c>
      <c r="E54">
        <v>1.2696000300000001</v>
      </c>
      <c r="F54">
        <v>9.9000003020963209E+37</v>
      </c>
      <c r="G54">
        <v>1.37549996</v>
      </c>
      <c r="H54">
        <v>1264.4809570299999</v>
      </c>
      <c r="J54" s="2">
        <f>TREND(Calibration!$A$2:$A$4,Calibration!$B$2:$B$4,C54)</f>
        <v>408.89608553724361</v>
      </c>
      <c r="K54" s="2">
        <f>TREND(Calibration!$A$2:$A$4,Calibration!$C$2:$C$4,E54)</f>
        <v>493.90095513446693</v>
      </c>
      <c r="L54" s="2">
        <f>TREND(Calibration!$A$2:$A$4,Calibration!$D$2:$D$4,G54)</f>
        <v>526.00321578389492</v>
      </c>
    </row>
    <row r="55" spans="1:12" x14ac:dyDescent="0.25">
      <c r="A55">
        <v>265087</v>
      </c>
      <c r="B55">
        <v>14.743000029999999</v>
      </c>
      <c r="C55">
        <v>0.63889998000000003</v>
      </c>
      <c r="D55">
        <v>712.65802001999998</v>
      </c>
      <c r="E55">
        <v>1.3322999499999999</v>
      </c>
      <c r="F55">
        <v>9.9000003020963209E+37</v>
      </c>
      <c r="G55">
        <v>1.3766000300000001</v>
      </c>
      <c r="H55">
        <v>9.9000003020963209E+37</v>
      </c>
      <c r="J55" s="2">
        <f>TREND(Calibration!$A$2:$A$4,Calibration!$B$2:$B$4,C55)</f>
        <v>408.58938172265999</v>
      </c>
      <c r="K55" s="2">
        <f>TREND(Calibration!$A$2:$A$4,Calibration!$C$2:$C$4,E55)</f>
        <v>519.26843529445136</v>
      </c>
      <c r="L55" s="2">
        <f>TREND(Calibration!$A$2:$A$4,Calibration!$D$2:$D$4,G55)</f>
        <v>526.45670749575822</v>
      </c>
    </row>
    <row r="56" spans="1:12" x14ac:dyDescent="0.25">
      <c r="A56">
        <v>270087</v>
      </c>
      <c r="B56">
        <v>14.635999679999999</v>
      </c>
      <c r="C56">
        <v>0.63559997000000001</v>
      </c>
      <c r="D56">
        <v>599.36602783000001</v>
      </c>
      <c r="E56">
        <v>1.3230999699999999</v>
      </c>
      <c r="F56">
        <v>9.9000003020963209E+37</v>
      </c>
      <c r="G56">
        <v>1.3727999900000001</v>
      </c>
      <c r="H56">
        <v>9.9000003020963209E+37</v>
      </c>
      <c r="J56" s="2">
        <f>TREND(Calibration!$A$2:$A$4,Calibration!$B$2:$B$4,C56)</f>
        <v>406.56525186012368</v>
      </c>
      <c r="K56" s="2">
        <f>TREND(Calibration!$A$2:$A$4,Calibration!$C$2:$C$4,E56)</f>
        <v>515.54625654012034</v>
      </c>
      <c r="L56" s="2">
        <f>TREND(Calibration!$A$2:$A$4,Calibration!$D$2:$D$4,G56)</f>
        <v>524.89018296118422</v>
      </c>
    </row>
    <row r="57" spans="1:12" x14ac:dyDescent="0.25">
      <c r="A57">
        <v>275087</v>
      </c>
      <c r="B57">
        <v>14.50300026</v>
      </c>
      <c r="C57">
        <v>0.63450002999999999</v>
      </c>
      <c r="D57">
        <v>276.70700073</v>
      </c>
      <c r="E57">
        <v>1.3301000599999999</v>
      </c>
      <c r="F57">
        <v>9.9000003020963209E+37</v>
      </c>
      <c r="G57">
        <v>1.3679000100000001</v>
      </c>
      <c r="H57">
        <v>9.9000003020963209E+37</v>
      </c>
      <c r="J57" s="2">
        <f>TREND(Calibration!$A$2:$A$4,Calibration!$B$2:$B$4,C57)</f>
        <v>405.89058075276398</v>
      </c>
      <c r="K57" s="2">
        <f>TREND(Calibration!$A$2:$A$4,Calibration!$C$2:$C$4,E57)</f>
        <v>518.37839164002332</v>
      </c>
      <c r="L57" s="2">
        <f>TREND(Calibration!$A$2:$A$4,Calibration!$D$2:$D$4,G57)</f>
        <v>522.87022030581159</v>
      </c>
    </row>
    <row r="58" spans="1:12" x14ac:dyDescent="0.25">
      <c r="A58">
        <v>280088</v>
      </c>
      <c r="B58">
        <v>14.37699986</v>
      </c>
      <c r="C58">
        <v>0.63620001000000004</v>
      </c>
      <c r="D58">
        <v>762.48999022999999</v>
      </c>
      <c r="E58">
        <v>1.34850001</v>
      </c>
      <c r="F58">
        <v>9.9000003020963209E+37</v>
      </c>
      <c r="G58">
        <v>1.36580002</v>
      </c>
      <c r="H58">
        <v>9.9000003020963209E+37</v>
      </c>
      <c r="J58" s="2">
        <f>TREND(Calibration!$A$2:$A$4,Calibration!$B$2:$B$4,C58)</f>
        <v>406.93329889110737</v>
      </c>
      <c r="K58" s="2">
        <f>TREND(Calibration!$A$2:$A$4,Calibration!$C$2:$C$4,E58)</f>
        <v>525.82274510283003</v>
      </c>
      <c r="L58" s="2">
        <f>TREND(Calibration!$A$2:$A$4,Calibration!$D$2:$D$4,G58)</f>
        <v>522.00452261385044</v>
      </c>
    </row>
    <row r="59" spans="1:12" x14ac:dyDescent="0.25">
      <c r="A59">
        <v>285087</v>
      </c>
      <c r="B59">
        <v>14.25399971</v>
      </c>
      <c r="C59">
        <v>0.63239997999999997</v>
      </c>
      <c r="D59">
        <v>721.59497069999998</v>
      </c>
      <c r="E59">
        <v>1.4229999799999999</v>
      </c>
      <c r="F59">
        <v>9.9000003020963209E+37</v>
      </c>
      <c r="G59">
        <v>1.3695000399999999</v>
      </c>
      <c r="H59">
        <v>9.9000003020963209E+37</v>
      </c>
      <c r="J59" s="2">
        <f>TREND(Calibration!$A$2:$A$4,Calibration!$B$2:$B$4,C59)</f>
        <v>404.60247134769565</v>
      </c>
      <c r="K59" s="2">
        <f>TREND(Calibration!$A$2:$A$4,Calibration!$C$2:$C$4,E59)</f>
        <v>555.96435470766585</v>
      </c>
      <c r="L59" s="2">
        <f>TREND(Calibration!$A$2:$A$4,Calibration!$D$2:$D$4,G59)</f>
        <v>523.52981500772376</v>
      </c>
    </row>
    <row r="60" spans="1:12" x14ac:dyDescent="0.25">
      <c r="A60">
        <v>290087</v>
      </c>
      <c r="B60">
        <v>14.21800041</v>
      </c>
      <c r="C60">
        <v>0.63620001000000004</v>
      </c>
      <c r="D60">
        <v>658.83197021000001</v>
      </c>
      <c r="E60">
        <v>1.41869998</v>
      </c>
      <c r="F60">
        <v>9.9000003020963209E+37</v>
      </c>
      <c r="G60">
        <v>1.3684999900000001</v>
      </c>
      <c r="H60">
        <v>9.9000003020963209E+37</v>
      </c>
      <c r="J60" s="2">
        <f>TREND(Calibration!$A$2:$A$4,Calibration!$B$2:$B$4,C60)</f>
        <v>406.93329889110737</v>
      </c>
      <c r="K60" s="2">
        <f>TREND(Calibration!$A$2:$A$4,Calibration!$C$2:$C$4,E60)</f>
        <v>554.22463694266821</v>
      </c>
      <c r="L60" s="2">
        <f>TREND(Calibration!$A$2:$A$4,Calibration!$D$2:$D$4,G60)</f>
        <v>523.11755543656125</v>
      </c>
    </row>
    <row r="61" spans="1:12" x14ac:dyDescent="0.25">
      <c r="A61">
        <v>295088</v>
      </c>
      <c r="B61">
        <v>14.21800041</v>
      </c>
      <c r="C61">
        <v>0.63129997000000004</v>
      </c>
      <c r="D61">
        <v>359.31100464000002</v>
      </c>
      <c r="E61">
        <v>1.3835999999999999</v>
      </c>
      <c r="F61">
        <v>9.9000003020963209E+37</v>
      </c>
      <c r="G61">
        <v>1.3679000100000001</v>
      </c>
      <c r="H61">
        <v>1150.7039794899999</v>
      </c>
      <c r="J61" s="2">
        <f>TREND(Calibration!$A$2:$A$4,Calibration!$B$2:$B$4,C61)</f>
        <v>403.92775730437813</v>
      </c>
      <c r="K61" s="2">
        <f>TREND(Calibration!$A$2:$A$4,Calibration!$C$2:$C$4,E61)</f>
        <v>540.02369304567674</v>
      </c>
      <c r="L61" s="2">
        <f>TREND(Calibration!$A$2:$A$4,Calibration!$D$2:$D$4,G61)</f>
        <v>522.87022030581159</v>
      </c>
    </row>
    <row r="62" spans="1:12" x14ac:dyDescent="0.25">
      <c r="A62">
        <v>300088</v>
      </c>
      <c r="B62">
        <v>14.23400021</v>
      </c>
      <c r="C62">
        <v>0.62699996999999996</v>
      </c>
      <c r="D62">
        <v>920.79302978999999</v>
      </c>
      <c r="E62">
        <v>1.3667999500000001</v>
      </c>
      <c r="F62">
        <v>9.9000003020963209E+37</v>
      </c>
      <c r="G62">
        <v>1.3684999900000001</v>
      </c>
      <c r="H62">
        <v>9.9000003020963209E+37</v>
      </c>
      <c r="J62" s="2">
        <f>TREND(Calibration!$A$2:$A$4,Calibration!$B$2:$B$4,C62)</f>
        <v>401.29026274863241</v>
      </c>
      <c r="K62" s="2">
        <f>TREND(Calibration!$A$2:$A$4,Calibration!$C$2:$C$4,E62)</f>
        <v>533.2266359671072</v>
      </c>
      <c r="L62" s="2">
        <f>TREND(Calibration!$A$2:$A$4,Calibration!$D$2:$D$4,G62)</f>
        <v>523.11755543656125</v>
      </c>
    </row>
    <row r="63" spans="1:12" x14ac:dyDescent="0.25">
      <c r="A63">
        <v>305088</v>
      </c>
      <c r="B63">
        <v>14.211000439999999</v>
      </c>
      <c r="C63">
        <v>0.63510001000000005</v>
      </c>
      <c r="D63">
        <v>928.92297363</v>
      </c>
      <c r="E63">
        <v>1.34249997</v>
      </c>
      <c r="F63">
        <v>9.9000003020963209E+37</v>
      </c>
      <c r="G63">
        <v>1.36899996</v>
      </c>
      <c r="H63">
        <v>9.9000003020963209E+37</v>
      </c>
      <c r="J63" s="2">
        <f>TREND(Calibration!$A$2:$A$4,Calibration!$B$2:$B$4,C63)</f>
        <v>406.258590981498</v>
      </c>
      <c r="K63" s="2">
        <f>TREND(Calibration!$A$2:$A$4,Calibration!$C$2:$C$4,E63)</f>
        <v>523.39521575894707</v>
      </c>
      <c r="L63" s="2">
        <f>TREND(Calibration!$A$2:$A$4,Calibration!$D$2:$D$4,G63)</f>
        <v>523.32366254899978</v>
      </c>
    </row>
    <row r="64" spans="1:12" x14ac:dyDescent="0.25">
      <c r="A64">
        <v>310087</v>
      </c>
      <c r="B64">
        <v>14.175999640000001</v>
      </c>
      <c r="C64">
        <v>0.63510001000000005</v>
      </c>
      <c r="D64">
        <v>938.49298095999995</v>
      </c>
      <c r="E64">
        <v>1.3063999399999999</v>
      </c>
      <c r="F64">
        <v>9.9000003020963209E+37</v>
      </c>
      <c r="G64">
        <v>1.3674000500000001</v>
      </c>
      <c r="H64">
        <v>1334.02697754</v>
      </c>
      <c r="J64" s="2">
        <f>TREND(Calibration!$A$2:$A$4,Calibration!$B$2:$B$4,C64)</f>
        <v>406.258590981498</v>
      </c>
      <c r="K64" s="2">
        <f>TREND(Calibration!$A$2:$A$4,Calibration!$C$2:$C$4,E64)</f>
        <v>508.78966610593568</v>
      </c>
      <c r="L64" s="2">
        <f>TREND(Calibration!$A$2:$A$4,Calibration!$D$2:$D$4,G64)</f>
        <v>522.66411731576272</v>
      </c>
    </row>
    <row r="65" spans="1:12" x14ac:dyDescent="0.25">
      <c r="A65">
        <v>315087</v>
      </c>
      <c r="B65">
        <v>14.13700008</v>
      </c>
      <c r="C65">
        <v>0.63080000999999997</v>
      </c>
      <c r="D65">
        <v>1131.9530029299999</v>
      </c>
      <c r="E65">
        <v>1.3334000100000001</v>
      </c>
      <c r="F65">
        <v>9.9000003020963209E+37</v>
      </c>
      <c r="G65">
        <v>1.36580002</v>
      </c>
      <c r="H65">
        <v>9.9000003020963209E+37</v>
      </c>
      <c r="J65" s="2">
        <f>TREND(Calibration!$A$2:$A$4,Calibration!$B$2:$B$4,C65)</f>
        <v>403.62109642575234</v>
      </c>
      <c r="K65" s="2">
        <f>TREND(Calibration!$A$2:$A$4,Calibration!$C$2:$C$4,E65)</f>
        <v>519.71350364900104</v>
      </c>
      <c r="L65" s="2">
        <f>TREND(Calibration!$A$2:$A$4,Calibration!$D$2:$D$4,G65)</f>
        <v>522.00452261385044</v>
      </c>
    </row>
    <row r="66" spans="1:12" x14ac:dyDescent="0.25">
      <c r="A66">
        <v>320088</v>
      </c>
      <c r="B66">
        <v>13.99699974</v>
      </c>
      <c r="C66">
        <v>0.63080000999999997</v>
      </c>
      <c r="D66">
        <v>9.9000003020963209E+37</v>
      </c>
      <c r="E66">
        <v>1.33819997</v>
      </c>
      <c r="F66">
        <v>504.10299683</v>
      </c>
      <c r="G66">
        <v>1.36360002</v>
      </c>
      <c r="H66">
        <v>9.9000003020963209E+37</v>
      </c>
      <c r="J66" s="2">
        <f>TREND(Calibration!$A$2:$A$4,Calibration!$B$2:$B$4,C66)</f>
        <v>403.62109642575234</v>
      </c>
      <c r="K66" s="2">
        <f>TREND(Calibration!$A$2:$A$4,Calibration!$C$2:$C$4,E66)</f>
        <v>521.65549799394944</v>
      </c>
      <c r="L66" s="2">
        <f>TREND(Calibration!$A$2:$A$4,Calibration!$D$2:$D$4,G66)</f>
        <v>521.09759690357828</v>
      </c>
    </row>
    <row r="67" spans="1:12" x14ac:dyDescent="0.25">
      <c r="A67">
        <v>325087</v>
      </c>
      <c r="B67">
        <v>13.977999690000001</v>
      </c>
      <c r="C67">
        <v>0.63080000999999997</v>
      </c>
      <c r="D67">
        <v>9.9000003020963209E+37</v>
      </c>
      <c r="E67">
        <v>1.3085000499999999</v>
      </c>
      <c r="F67">
        <v>565.04602050999995</v>
      </c>
      <c r="G67">
        <v>1.3619999899999999</v>
      </c>
      <c r="H67">
        <v>9.9000003020963209E+37</v>
      </c>
      <c r="J67" s="2">
        <f>TREND(Calibration!$A$2:$A$4,Calibration!$B$2:$B$4,C67)</f>
        <v>403.62109642575234</v>
      </c>
      <c r="K67" s="2">
        <f>TREND(Calibration!$A$2:$A$4,Calibration!$C$2:$C$4,E67)</f>
        <v>509.63934021650527</v>
      </c>
      <c r="L67" s="2">
        <f>TREND(Calibration!$A$2:$A$4,Calibration!$D$2:$D$4,G67)</f>
        <v>520.438002201666</v>
      </c>
    </row>
    <row r="68" spans="1:12" x14ac:dyDescent="0.25">
      <c r="A68">
        <v>330088</v>
      </c>
      <c r="B68">
        <v>13.98400021</v>
      </c>
      <c r="C68">
        <v>0.62970000999999998</v>
      </c>
      <c r="D68">
        <v>844.41400146000001</v>
      </c>
      <c r="E68">
        <v>1.3177000299999999</v>
      </c>
      <c r="F68">
        <v>556.17797852000001</v>
      </c>
      <c r="G68">
        <v>1.36360002</v>
      </c>
      <c r="H68">
        <v>9.9000003020963209E+37</v>
      </c>
      <c r="J68" s="2">
        <f>TREND(Calibration!$A$2:$A$4,Calibration!$B$2:$B$4,C68)</f>
        <v>402.94638851614303</v>
      </c>
      <c r="K68" s="2">
        <f>TREND(Calibration!$A$2:$A$4,Calibration!$C$2:$C$4,E68)</f>
        <v>513.3615189708363</v>
      </c>
      <c r="L68" s="2">
        <f>TREND(Calibration!$A$2:$A$4,Calibration!$D$2:$D$4,G68)</f>
        <v>521.09759690357828</v>
      </c>
    </row>
    <row r="69" spans="1:12" x14ac:dyDescent="0.25">
      <c r="A69">
        <v>335088</v>
      </c>
      <c r="B69">
        <v>14.04899979</v>
      </c>
      <c r="C69">
        <v>0.62699996999999996</v>
      </c>
      <c r="D69">
        <v>1344.7039794899999</v>
      </c>
      <c r="E69">
        <v>1.3451999400000001</v>
      </c>
      <c r="F69">
        <v>431.23498534999999</v>
      </c>
      <c r="G69">
        <v>1.3684999900000001</v>
      </c>
      <c r="H69">
        <v>9.9000003020963209E+37</v>
      </c>
      <c r="J69" s="2">
        <f>TREND(Calibration!$A$2:$A$4,Calibration!$B$2:$B$4,C69)</f>
        <v>401.29026274863241</v>
      </c>
      <c r="K69" s="2">
        <f>TREND(Calibration!$A$2:$A$4,Calibration!$C$2:$C$4,E69)</f>
        <v>524.48758454358915</v>
      </c>
      <c r="L69" s="2">
        <f>TREND(Calibration!$A$2:$A$4,Calibration!$D$2:$D$4,G69)</f>
        <v>523.11755543656125</v>
      </c>
    </row>
    <row r="70" spans="1:12" x14ac:dyDescent="0.25">
      <c r="A70">
        <v>340088</v>
      </c>
      <c r="B70">
        <v>14.16300011</v>
      </c>
      <c r="C70">
        <v>0.62809998</v>
      </c>
      <c r="D70">
        <v>9.9000003020963209E+37</v>
      </c>
      <c r="E70">
        <v>1.2490999700000001</v>
      </c>
      <c r="F70">
        <v>28.291000369999999</v>
      </c>
      <c r="G70">
        <v>1.3727999900000001</v>
      </c>
      <c r="H70">
        <v>9.9000003020963209E+37</v>
      </c>
      <c r="J70" s="2">
        <f>TREND(Calibration!$A$2:$A$4,Calibration!$B$2:$B$4,C70)</f>
        <v>401.96497679195005</v>
      </c>
      <c r="K70" s="2">
        <f>TREND(Calibration!$A$2:$A$4,Calibration!$C$2:$C$4,E70)</f>
        <v>485.60692756109063</v>
      </c>
      <c r="L70" s="2">
        <f>TREND(Calibration!$A$2:$A$4,Calibration!$D$2:$D$4,G70)</f>
        <v>524.89018296118422</v>
      </c>
    </row>
    <row r="71" spans="1:12" x14ac:dyDescent="0.25">
      <c r="A71">
        <v>345087</v>
      </c>
      <c r="B71">
        <v>14.230999949999999</v>
      </c>
      <c r="C71">
        <v>0.62749999999999995</v>
      </c>
      <c r="D71">
        <v>1256.60705566</v>
      </c>
      <c r="E71">
        <v>1.403</v>
      </c>
      <c r="F71">
        <v>330.19198607999999</v>
      </c>
      <c r="G71">
        <v>1.3744000199999999</v>
      </c>
      <c r="H71">
        <v>9.9000003020963209E+37</v>
      </c>
      <c r="J71" s="2">
        <f>TREND(Calibration!$A$2:$A$4,Calibration!$B$2:$B$4,C71)</f>
        <v>401.59696656321603</v>
      </c>
      <c r="K71" s="2">
        <f>TREND(Calibration!$A$2:$A$4,Calibration!$C$2:$C$4,E71)</f>
        <v>547.87265226450347</v>
      </c>
      <c r="L71" s="2">
        <f>TREND(Calibration!$A$2:$A$4,Calibration!$D$2:$D$4,G71)</f>
        <v>525.54977766309639</v>
      </c>
    </row>
    <row r="72" spans="1:12" x14ac:dyDescent="0.25">
      <c r="A72">
        <v>350088</v>
      </c>
      <c r="B72">
        <v>14.272999759999999</v>
      </c>
      <c r="C72">
        <v>0.62269998000000004</v>
      </c>
      <c r="D72">
        <v>1293.04504395</v>
      </c>
      <c r="E72">
        <v>1.3964999899999999</v>
      </c>
      <c r="F72">
        <v>281.99600220000002</v>
      </c>
      <c r="G72">
        <v>1.37329996</v>
      </c>
      <c r="H72">
        <v>9.9000003020963209E+37</v>
      </c>
      <c r="J72" s="2">
        <f>TREND(Calibration!$A$2:$A$4,Calibration!$B$2:$B$4,C72)</f>
        <v>398.65277432659514</v>
      </c>
      <c r="K72" s="2">
        <f>TREND(Calibration!$A$2:$A$4,Calibration!$C$2:$C$4,E72)</f>
        <v>545.24284229481452</v>
      </c>
      <c r="L72" s="2">
        <f>TREND(Calibration!$A$2:$A$4,Calibration!$D$2:$D$4,G72)</f>
        <v>525.09629007362275</v>
      </c>
    </row>
    <row r="73" spans="1:12" x14ac:dyDescent="0.25">
      <c r="A73">
        <v>355090</v>
      </c>
      <c r="B73">
        <v>14.256999970000001</v>
      </c>
      <c r="C73">
        <v>0.63669997</v>
      </c>
      <c r="D73">
        <v>1019.84002686</v>
      </c>
      <c r="E73">
        <v>1.4592000199999999</v>
      </c>
      <c r="F73">
        <v>514.25</v>
      </c>
      <c r="G73">
        <v>1.3717000500000001</v>
      </c>
      <c r="H73">
        <v>9.9000003020963209E+37</v>
      </c>
      <c r="J73" s="2">
        <f>TREND(Calibration!$A$2:$A$4,Calibration!$B$2:$B$4,C73)</f>
        <v>407.23995976973305</v>
      </c>
      <c r="K73" s="2">
        <f>TREND(Calibration!$A$2:$A$4,Calibration!$C$2:$C$4,E73)</f>
        <v>570.61036695920689</v>
      </c>
      <c r="L73" s="2">
        <f>TREND(Calibration!$A$2:$A$4,Calibration!$D$2:$D$4,G73)</f>
        <v>524.4367448403857</v>
      </c>
    </row>
    <row r="74" spans="1:12" x14ac:dyDescent="0.25">
      <c r="A74">
        <v>360089</v>
      </c>
      <c r="B74">
        <v>14.23700047</v>
      </c>
      <c r="C74">
        <v>0.63719999999999999</v>
      </c>
      <c r="D74">
        <v>888.00799560999997</v>
      </c>
      <c r="E74">
        <v>1.45700002</v>
      </c>
      <c r="F74">
        <v>883.54797363</v>
      </c>
      <c r="G74">
        <v>1.37010002</v>
      </c>
      <c r="H74">
        <v>9.9000003020963209E+37</v>
      </c>
      <c r="J74" s="2">
        <f>TREND(Calibration!$A$2:$A$4,Calibration!$B$2:$B$4,C74)</f>
        <v>407.5466635843166</v>
      </c>
      <c r="K74" s="2">
        <f>TREND(Calibration!$A$2:$A$4,Calibration!$C$2:$C$4,E74)</f>
        <v>569.72027880037092</v>
      </c>
      <c r="L74" s="2">
        <f>TREND(Calibration!$A$2:$A$4,Calibration!$D$2:$D$4,G74)</f>
        <v>523.77715013847342</v>
      </c>
    </row>
    <row r="75" spans="1:12" x14ac:dyDescent="0.25">
      <c r="A75">
        <v>365088</v>
      </c>
      <c r="B75">
        <v>14.182000159999999</v>
      </c>
      <c r="C75">
        <v>0.63510001000000005</v>
      </c>
      <c r="D75">
        <v>895.44897461000005</v>
      </c>
      <c r="E75">
        <v>1.2524000399999999</v>
      </c>
      <c r="F75">
        <v>840.68701171999999</v>
      </c>
      <c r="G75">
        <v>1.37820005</v>
      </c>
      <c r="H75">
        <v>9.9000003020963209E+37</v>
      </c>
      <c r="J75" s="2">
        <f>TREND(Calibration!$A$2:$A$4,Calibration!$B$2:$B$4,C75)</f>
        <v>406.258590981498</v>
      </c>
      <c r="K75" s="2">
        <f>TREND(Calibration!$A$2:$A$4,Calibration!$C$2:$C$4,E75)</f>
        <v>486.94208812033145</v>
      </c>
      <c r="L75" s="2">
        <f>TREND(Calibration!$A$2:$A$4,Calibration!$D$2:$D$4,G75)</f>
        <v>527.11629807528084</v>
      </c>
    </row>
    <row r="76" spans="1:12" x14ac:dyDescent="0.25">
      <c r="A76">
        <v>370089</v>
      </c>
      <c r="B76">
        <v>14.18500042</v>
      </c>
      <c r="C76">
        <v>0.64480000999999998</v>
      </c>
      <c r="D76">
        <v>730.83398437000005</v>
      </c>
      <c r="E76">
        <v>1.28579998</v>
      </c>
      <c r="F76">
        <v>1112.4510498</v>
      </c>
      <c r="G76">
        <v>1.37820005</v>
      </c>
      <c r="H76">
        <v>9.9000003020963209E+37</v>
      </c>
      <c r="J76" s="2">
        <f>TREND(Calibration!$A$2:$A$4,Calibration!$B$2:$B$4,C76)</f>
        <v>412.20828800259852</v>
      </c>
      <c r="K76" s="2">
        <f>TREND(Calibration!$A$2:$A$4,Calibration!$C$2:$C$4,E76)</f>
        <v>500.45522043843766</v>
      </c>
      <c r="L76" s="2">
        <f>TREND(Calibration!$A$2:$A$4,Calibration!$D$2:$D$4,G76)</f>
        <v>527.11629807528084</v>
      </c>
    </row>
    <row r="77" spans="1:12" x14ac:dyDescent="0.25">
      <c r="A77">
        <v>375100</v>
      </c>
      <c r="B77">
        <v>14.309000019999999</v>
      </c>
      <c r="C77">
        <v>0.64209998000000001</v>
      </c>
      <c r="D77">
        <v>699.83398437000005</v>
      </c>
      <c r="E77">
        <v>1.3631000499999999</v>
      </c>
      <c r="F77">
        <v>1102.9100341799999</v>
      </c>
      <c r="G77">
        <v>1.3787000199999999</v>
      </c>
      <c r="H77">
        <v>9.9000003020963209E+37</v>
      </c>
      <c r="J77" s="2">
        <f>TREND(Calibration!$A$2:$A$4,Calibration!$B$2:$B$4,C77)</f>
        <v>410.55216836879629</v>
      </c>
      <c r="K77" s="2">
        <f>TREND(Calibration!$A$2:$A$4,Calibration!$C$2:$C$4,E77)</f>
        <v>531.72970997670836</v>
      </c>
      <c r="L77" s="2">
        <f>TREND(Calibration!$A$2:$A$4,Calibration!$D$2:$D$4,G77)</f>
        <v>527.32240518771937</v>
      </c>
    </row>
    <row r="78" spans="1:12" x14ac:dyDescent="0.25">
      <c r="A78">
        <v>380090</v>
      </c>
      <c r="B78">
        <v>14.44799995</v>
      </c>
      <c r="C78">
        <v>0.64429997999999999</v>
      </c>
      <c r="D78">
        <v>725.73999022999999</v>
      </c>
      <c r="E78">
        <v>1.3311999999999999</v>
      </c>
      <c r="F78">
        <v>9.9000003020963209E+37</v>
      </c>
      <c r="G78">
        <v>1.37600005</v>
      </c>
      <c r="H78">
        <v>9.9000003020963209E+37</v>
      </c>
      <c r="J78" s="2">
        <f>TREND(Calibration!$A$2:$A$4,Calibration!$B$2:$B$4,C78)</f>
        <v>411.90158418801497</v>
      </c>
      <c r="K78" s="2">
        <f>TREND(Calibration!$A$2:$A$4,Calibration!$C$2:$C$4,E78)</f>
        <v>518.82341144430973</v>
      </c>
      <c r="L78" s="2">
        <f>TREND(Calibration!$A$2:$A$4,Calibration!$D$2:$D$4,G78)</f>
        <v>526.20937236500868</v>
      </c>
    </row>
    <row r="79" spans="1:12" x14ac:dyDescent="0.25">
      <c r="A79">
        <v>385092</v>
      </c>
      <c r="B79">
        <v>14.53299999</v>
      </c>
      <c r="C79">
        <v>0.64749997999999997</v>
      </c>
      <c r="D79">
        <v>9.9000003020963209E+37</v>
      </c>
      <c r="E79">
        <v>1.3301000599999999</v>
      </c>
      <c r="F79">
        <v>866.20001220999995</v>
      </c>
      <c r="G79">
        <v>1.3766000300000001</v>
      </c>
      <c r="H79">
        <v>9.9000003020963209E+37</v>
      </c>
      <c r="J79" s="2">
        <f>TREND(Calibration!$A$2:$A$4,Calibration!$B$2:$B$4,C79)</f>
        <v>413.8643708341512</v>
      </c>
      <c r="K79" s="2">
        <f>TREND(Calibration!$A$2:$A$4,Calibration!$C$2:$C$4,E79)</f>
        <v>518.37839164002332</v>
      </c>
      <c r="L79" s="2">
        <f>TREND(Calibration!$A$2:$A$4,Calibration!$D$2:$D$4,G79)</f>
        <v>526.45670749575822</v>
      </c>
    </row>
    <row r="80" spans="1:12" x14ac:dyDescent="0.25">
      <c r="A80">
        <v>390089</v>
      </c>
      <c r="B80">
        <v>14.72399998</v>
      </c>
      <c r="C80">
        <v>0.64259999999999995</v>
      </c>
      <c r="D80">
        <v>1369.5479736299999</v>
      </c>
      <c r="E80">
        <v>1.3550000200000001</v>
      </c>
      <c r="F80">
        <v>787.73699951000003</v>
      </c>
      <c r="G80">
        <v>1.37820005</v>
      </c>
      <c r="H80">
        <v>9.9000003020963209E+37</v>
      </c>
      <c r="J80" s="2">
        <f>TREND(Calibration!$A$2:$A$4,Calibration!$B$2:$B$4,C80)</f>
        <v>410.85886604967158</v>
      </c>
      <c r="K80" s="2">
        <f>TREND(Calibration!$A$2:$A$4,Calibration!$C$2:$C$4,E80)</f>
        <v>528.45255507251909</v>
      </c>
      <c r="L80" s="2">
        <f>TREND(Calibration!$A$2:$A$4,Calibration!$D$2:$D$4,G80)</f>
        <v>527.11629807528084</v>
      </c>
    </row>
    <row r="81" spans="1:12" x14ac:dyDescent="0.25">
      <c r="A81">
        <v>395089</v>
      </c>
      <c r="B81">
        <v>14.864000320000001</v>
      </c>
      <c r="C81">
        <v>0.64319998</v>
      </c>
      <c r="D81">
        <v>751.98498534999999</v>
      </c>
      <c r="E81">
        <v>1.36409998</v>
      </c>
      <c r="F81">
        <v>1047.15002441</v>
      </c>
      <c r="G81">
        <v>1.37549996</v>
      </c>
      <c r="H81">
        <v>9.9000003020963209E+37</v>
      </c>
      <c r="J81" s="2">
        <f>TREND(Calibration!$A$2:$A$4,Calibration!$B$2:$B$4,C81)</f>
        <v>411.2268762784056</v>
      </c>
      <c r="K81" s="2">
        <f>TREND(Calibration!$A$2:$A$4,Calibration!$C$2:$C$4,E81)</f>
        <v>532.13426718246512</v>
      </c>
      <c r="L81" s="2">
        <f>TREND(Calibration!$A$2:$A$4,Calibration!$D$2:$D$4,G81)</f>
        <v>526.00321578389492</v>
      </c>
    </row>
    <row r="82" spans="1:12" x14ac:dyDescent="0.25">
      <c r="A82">
        <v>400089</v>
      </c>
      <c r="B82">
        <v>14.932000159999999</v>
      </c>
      <c r="C82">
        <v>0.63719999999999999</v>
      </c>
      <c r="D82">
        <v>822.28698729999996</v>
      </c>
      <c r="E82">
        <v>1.4333000199999999</v>
      </c>
      <c r="F82">
        <v>995.5</v>
      </c>
      <c r="G82">
        <v>1.37820005</v>
      </c>
      <c r="H82">
        <v>9.9000003020963209E+37</v>
      </c>
      <c r="J82" s="2">
        <f>TREND(Calibration!$A$2:$A$4,Calibration!$B$2:$B$4,C82)</f>
        <v>407.5466635843166</v>
      </c>
      <c r="K82" s="2">
        <f>TREND(Calibration!$A$2:$A$4,Calibration!$C$2:$C$4,E82)</f>
        <v>560.13160181654644</v>
      </c>
      <c r="L82" s="2">
        <f>TREND(Calibration!$A$2:$A$4,Calibration!$D$2:$D$4,G82)</f>
        <v>527.11629807528084</v>
      </c>
    </row>
    <row r="83" spans="1:12" x14ac:dyDescent="0.25">
      <c r="A83">
        <v>405089</v>
      </c>
      <c r="B83">
        <v>14.94499969</v>
      </c>
      <c r="C83">
        <v>0.63349997999999996</v>
      </c>
      <c r="D83">
        <v>783.83599853999999</v>
      </c>
      <c r="E83">
        <v>1.38030005</v>
      </c>
      <c r="F83">
        <v>798.30200194999998</v>
      </c>
      <c r="G83">
        <v>1.37600005</v>
      </c>
      <c r="H83">
        <v>9.9000003020963209E+37</v>
      </c>
      <c r="J83" s="2">
        <f>TREND(Calibration!$A$2:$A$4,Calibration!$B$2:$B$4,C83)</f>
        <v>405.27717925730502</v>
      </c>
      <c r="K83" s="2">
        <f>TREND(Calibration!$A$2:$A$4,Calibration!$C$2:$C$4,E83)</f>
        <v>538.68858103669902</v>
      </c>
      <c r="L83" s="2">
        <f>TREND(Calibration!$A$2:$A$4,Calibration!$D$2:$D$4,G83)</f>
        <v>526.20937236500868</v>
      </c>
    </row>
    <row r="84" spans="1:12" x14ac:dyDescent="0.25">
      <c r="A84">
        <v>410089</v>
      </c>
      <c r="B84">
        <v>14.8409996</v>
      </c>
      <c r="C84">
        <v>0.62319999999999998</v>
      </c>
      <c r="D84">
        <v>971.86199951000003</v>
      </c>
      <c r="E84">
        <v>1.4003000299999999</v>
      </c>
      <c r="F84">
        <v>598.01702881000006</v>
      </c>
      <c r="G84">
        <v>1.37329996</v>
      </c>
      <c r="H84">
        <v>9.9000003020963209E+37</v>
      </c>
      <c r="J84" s="2">
        <f>TREND(Calibration!$A$2:$A$4,Calibration!$B$2:$B$4,C84)</f>
        <v>398.95947200747042</v>
      </c>
      <c r="K84" s="2">
        <f>TREND(Calibration!$A$2:$A$4,Calibration!$C$2:$C$4,E84)</f>
        <v>546.7802834798614</v>
      </c>
      <c r="L84" s="2">
        <f>TREND(Calibration!$A$2:$A$4,Calibration!$D$2:$D$4,G84)</f>
        <v>525.09629007362275</v>
      </c>
    </row>
    <row r="85" spans="1:12" x14ac:dyDescent="0.25">
      <c r="A85">
        <v>415088</v>
      </c>
      <c r="B85">
        <v>14.76299953</v>
      </c>
      <c r="C85">
        <v>0.62319999999999998</v>
      </c>
      <c r="D85">
        <v>743.91497803000004</v>
      </c>
      <c r="E85">
        <v>1.3619999899999999</v>
      </c>
      <c r="F85">
        <v>842.10900878999996</v>
      </c>
      <c r="G85">
        <v>1.37820005</v>
      </c>
      <c r="H85">
        <v>9.9000003020963209E+37</v>
      </c>
      <c r="J85" s="2">
        <f>TREND(Calibration!$A$2:$A$4,Calibration!$B$2:$B$4,C85)</f>
        <v>398.95947200747042</v>
      </c>
      <c r="K85" s="2">
        <f>TREND(Calibration!$A$2:$A$4,Calibration!$C$2:$C$4,E85)</f>
        <v>531.28464162215869</v>
      </c>
      <c r="L85" s="2">
        <f>TREND(Calibration!$A$2:$A$4,Calibration!$D$2:$D$4,G85)</f>
        <v>527.11629807528084</v>
      </c>
    </row>
    <row r="86" spans="1:12" x14ac:dyDescent="0.25">
      <c r="A86">
        <v>420090</v>
      </c>
      <c r="B86">
        <v>14.710000040000001</v>
      </c>
      <c r="C86">
        <v>0.62319999999999998</v>
      </c>
      <c r="D86">
        <v>1305.2380371100001</v>
      </c>
      <c r="E86">
        <v>1.36090004</v>
      </c>
      <c r="F86">
        <v>681.11401366999996</v>
      </c>
      <c r="G86">
        <v>1.3809000300000001</v>
      </c>
      <c r="H86">
        <v>9.9000003020963209E+37</v>
      </c>
      <c r="J86" s="2">
        <f>TREND(Calibration!$A$2:$A$4,Calibration!$B$2:$B$4,C86)</f>
        <v>398.95947200747042</v>
      </c>
      <c r="K86" s="2">
        <f>TREND(Calibration!$A$2:$A$4,Calibration!$C$2:$C$4,E86)</f>
        <v>530.83961777201705</v>
      </c>
      <c r="L86" s="2">
        <f>TREND(Calibration!$A$2:$A$4,Calibration!$D$2:$D$4,G86)</f>
        <v>528.2293350203812</v>
      </c>
    </row>
    <row r="87" spans="1:12" x14ac:dyDescent="0.25">
      <c r="A87">
        <v>425088</v>
      </c>
      <c r="B87">
        <v>14.694000239999999</v>
      </c>
      <c r="C87">
        <v>0.62540001000000001</v>
      </c>
      <c r="D87">
        <v>1160.9699707</v>
      </c>
      <c r="E87">
        <v>1.3960000299999999</v>
      </c>
      <c r="F87">
        <v>826.10400390999996</v>
      </c>
      <c r="G87">
        <v>1.38030005</v>
      </c>
      <c r="H87">
        <v>9.9000003020963209E+37</v>
      </c>
      <c r="J87" s="2">
        <f>TREND(Calibration!$A$2:$A$4,Calibration!$B$2:$B$4,C87)</f>
        <v>400.30889396039743</v>
      </c>
      <c r="K87" s="2">
        <f>TREND(Calibration!$A$2:$A$4,Calibration!$C$2:$C$4,E87)</f>
        <v>545.04056571486376</v>
      </c>
      <c r="L87" s="2">
        <f>TREND(Calibration!$A$2:$A$4,Calibration!$D$2:$D$4,G87)</f>
        <v>527.98199988963154</v>
      </c>
    </row>
    <row r="88" spans="1:12" x14ac:dyDescent="0.25">
      <c r="A88">
        <v>430089</v>
      </c>
      <c r="B88">
        <v>14.71800041</v>
      </c>
      <c r="C88">
        <v>0.62370002000000002</v>
      </c>
      <c r="D88">
        <v>1265.2729492200001</v>
      </c>
      <c r="E88">
        <v>1.329</v>
      </c>
      <c r="F88">
        <v>905.16101074000005</v>
      </c>
      <c r="G88">
        <v>1.3809000300000001</v>
      </c>
      <c r="H88">
        <v>9.9000003020963209E+37</v>
      </c>
      <c r="J88" s="2">
        <f>TREND(Calibration!$A$2:$A$4,Calibration!$B$2:$B$4,C88)</f>
        <v>399.26616968834577</v>
      </c>
      <c r="K88" s="2">
        <f>TREND(Calibration!$A$2:$A$4,Calibration!$C$2:$C$4,E88)</f>
        <v>517.93332328547365</v>
      </c>
      <c r="L88" s="2">
        <f>TREND(Calibration!$A$2:$A$4,Calibration!$D$2:$D$4,G88)</f>
        <v>528.2293350203812</v>
      </c>
    </row>
    <row r="89" spans="1:12" x14ac:dyDescent="0.25">
      <c r="A89">
        <v>435089</v>
      </c>
      <c r="B89">
        <v>14.83699989</v>
      </c>
      <c r="C89">
        <v>0.63180000000000003</v>
      </c>
      <c r="D89">
        <v>1331.8730468700001</v>
      </c>
      <c r="E89">
        <v>1.3631000499999999</v>
      </c>
      <c r="F89">
        <v>988.86102295000001</v>
      </c>
      <c r="G89">
        <v>1.37820005</v>
      </c>
      <c r="H89">
        <v>9.9000003020963209E+37</v>
      </c>
      <c r="J89" s="2">
        <f>TREND(Calibration!$A$2:$A$4,Calibration!$B$2:$B$4,C89)</f>
        <v>404.23446111896169</v>
      </c>
      <c r="K89" s="2">
        <f>TREND(Calibration!$A$2:$A$4,Calibration!$C$2:$C$4,E89)</f>
        <v>531.72970997670836</v>
      </c>
      <c r="L89" s="2">
        <f>TREND(Calibration!$A$2:$A$4,Calibration!$D$2:$D$4,G89)</f>
        <v>527.11629807528084</v>
      </c>
    </row>
    <row r="90" spans="1:12" x14ac:dyDescent="0.25">
      <c r="A90">
        <v>440089</v>
      </c>
      <c r="B90">
        <v>14.916999819999999</v>
      </c>
      <c r="C90">
        <v>0.62319999999999998</v>
      </c>
      <c r="D90">
        <v>1333.4780273399999</v>
      </c>
      <c r="E90">
        <v>1.38569999</v>
      </c>
      <c r="F90">
        <v>1121.125</v>
      </c>
      <c r="G90">
        <v>1.37600005</v>
      </c>
      <c r="H90">
        <v>9.9000003020963209E+37</v>
      </c>
      <c r="J90" s="2">
        <f>TREND(Calibration!$A$2:$A$4,Calibration!$B$2:$B$4,C90)</f>
        <v>398.95947200747042</v>
      </c>
      <c r="K90" s="2">
        <f>TREND(Calibration!$A$2:$A$4,Calibration!$C$2:$C$4,E90)</f>
        <v>540.87331860598317</v>
      </c>
      <c r="L90" s="2">
        <f>TREND(Calibration!$A$2:$A$4,Calibration!$D$2:$D$4,G90)</f>
        <v>526.20937236500868</v>
      </c>
    </row>
    <row r="91" spans="1:12" x14ac:dyDescent="0.25">
      <c r="A91">
        <v>445089</v>
      </c>
      <c r="B91">
        <v>14.86600018</v>
      </c>
      <c r="C91">
        <v>0.63080000999999997</v>
      </c>
      <c r="D91">
        <v>900.29602050999995</v>
      </c>
      <c r="E91">
        <v>1.3895000200000001</v>
      </c>
      <c r="F91">
        <v>1338.83105469</v>
      </c>
      <c r="G91">
        <v>1.3748999799999999</v>
      </c>
      <c r="H91">
        <v>9.9000003020963209E+37</v>
      </c>
      <c r="J91" s="2">
        <f>TREND(Calibration!$A$2:$A$4,Calibration!$B$2:$B$4,C91)</f>
        <v>403.62109642575234</v>
      </c>
      <c r="K91" s="2">
        <f>TREND(Calibration!$A$2:$A$4,Calibration!$C$2:$C$4,E91)</f>
        <v>542.41075574517481</v>
      </c>
      <c r="L91" s="2">
        <f>TREND(Calibration!$A$2:$A$4,Calibration!$D$2:$D$4,G91)</f>
        <v>525.75588065314537</v>
      </c>
    </row>
    <row r="92" spans="1:12" x14ac:dyDescent="0.25">
      <c r="A92">
        <v>450090</v>
      </c>
      <c r="B92">
        <v>14.81099987</v>
      </c>
      <c r="C92">
        <v>0.62370002000000002</v>
      </c>
      <c r="D92">
        <v>672.65197753999996</v>
      </c>
      <c r="E92">
        <v>1.3350000399999999</v>
      </c>
      <c r="F92">
        <v>1106.7540283200001</v>
      </c>
      <c r="G92">
        <v>1.3744000199999999</v>
      </c>
      <c r="H92">
        <v>9.9000003020963209E+37</v>
      </c>
      <c r="J92" s="2">
        <f>TREND(Calibration!$A$2:$A$4,Calibration!$B$2:$B$4,C92)</f>
        <v>399.26616968834577</v>
      </c>
      <c r="K92" s="2">
        <f>TREND(Calibration!$A$2:$A$4,Calibration!$C$2:$C$4,E92)</f>
        <v>520.3608526293566</v>
      </c>
      <c r="L92" s="2">
        <f>TREND(Calibration!$A$2:$A$4,Calibration!$D$2:$D$4,G92)</f>
        <v>525.54977766309639</v>
      </c>
    </row>
    <row r="93" spans="1:12" x14ac:dyDescent="0.25">
      <c r="A93">
        <v>455089</v>
      </c>
      <c r="B93">
        <v>14.72000027</v>
      </c>
      <c r="C93">
        <v>0.63239997999999997</v>
      </c>
      <c r="D93">
        <v>475.60598755000001</v>
      </c>
      <c r="E93">
        <v>1.3511999800000001</v>
      </c>
      <c r="F93">
        <v>9.9000003020963209E+37</v>
      </c>
      <c r="G93">
        <v>1.3748999799999999</v>
      </c>
      <c r="H93">
        <v>1080.30895996</v>
      </c>
      <c r="J93" s="2">
        <f>TREND(Calibration!$A$2:$A$4,Calibration!$B$2:$B$4,C93)</f>
        <v>404.60247134769565</v>
      </c>
      <c r="K93" s="2">
        <f>TREND(Calibration!$A$2:$A$4,Calibration!$C$2:$C$4,E93)</f>
        <v>526.9151138874721</v>
      </c>
      <c r="L93" s="2">
        <f>TREND(Calibration!$A$2:$A$4,Calibration!$D$2:$D$4,G93)</f>
        <v>525.75588065314537</v>
      </c>
    </row>
    <row r="94" spans="1:12" x14ac:dyDescent="0.25">
      <c r="A94">
        <v>460091</v>
      </c>
      <c r="B94">
        <v>14.62800026</v>
      </c>
      <c r="C94">
        <v>0.63349997999999996</v>
      </c>
      <c r="D94">
        <v>957.68798828000001</v>
      </c>
      <c r="E94">
        <v>1.2961000199999999</v>
      </c>
      <c r="F94">
        <v>1179.7030029299999</v>
      </c>
      <c r="G94">
        <v>1.37390006</v>
      </c>
      <c r="H94">
        <v>9.9000003020963209E+37</v>
      </c>
      <c r="J94" s="2">
        <f>TREND(Calibration!$A$2:$A$4,Calibration!$B$2:$B$4,C94)</f>
        <v>405.27717925730502</v>
      </c>
      <c r="K94" s="2">
        <f>TREND(Calibration!$A$2:$A$4,Calibration!$C$2:$C$4,E94)</f>
        <v>504.62246754731825</v>
      </c>
      <c r="L94" s="2">
        <f>TREND(Calibration!$A$2:$A$4,Calibration!$D$2:$D$4,G94)</f>
        <v>525.34367467304742</v>
      </c>
    </row>
    <row r="95" spans="1:12" x14ac:dyDescent="0.25">
      <c r="A95">
        <v>465096</v>
      </c>
      <c r="B95">
        <v>14.463999749999999</v>
      </c>
      <c r="C95">
        <v>0.63940001000000002</v>
      </c>
      <c r="D95">
        <v>9.9000003020963209E+37</v>
      </c>
      <c r="E95">
        <v>1.2582999500000001</v>
      </c>
      <c r="F95">
        <v>742.78399658000001</v>
      </c>
      <c r="G95">
        <v>1.3748999799999999</v>
      </c>
      <c r="H95">
        <v>9.9000003020963209E+37</v>
      </c>
      <c r="J95" s="2">
        <f>TREND(Calibration!$A$2:$A$4,Calibration!$B$2:$B$4,C95)</f>
        <v>408.89608553724361</v>
      </c>
      <c r="K95" s="2">
        <f>TREND(Calibration!$A$2:$A$4,Calibration!$C$2:$C$4,E95)</f>
        <v>489.3291063154216</v>
      </c>
      <c r="L95" s="2">
        <f>TREND(Calibration!$A$2:$A$4,Calibration!$D$2:$D$4,G95)</f>
        <v>525.75588065314537</v>
      </c>
    </row>
    <row r="96" spans="1:12" x14ac:dyDescent="0.25">
      <c r="A96">
        <v>470096</v>
      </c>
      <c r="B96">
        <v>14.33100033</v>
      </c>
      <c r="C96">
        <v>0.63180000000000003</v>
      </c>
      <c r="D96">
        <v>9.9000003020963209E+37</v>
      </c>
      <c r="E96">
        <v>1.2345000500000001</v>
      </c>
      <c r="F96">
        <v>483.82101440000002</v>
      </c>
      <c r="G96">
        <v>1.3744000199999999</v>
      </c>
      <c r="H96">
        <v>9.9000003020963209E+37</v>
      </c>
      <c r="J96" s="2">
        <f>TREND(Calibration!$A$2:$A$4,Calibration!$B$2:$B$4,C96)</f>
        <v>404.23446111896169</v>
      </c>
      <c r="K96" s="2">
        <f>TREND(Calibration!$A$2:$A$4,Calibration!$C$2:$C$4,E96)</f>
        <v>479.70001123747551</v>
      </c>
      <c r="L96" s="2">
        <f>TREND(Calibration!$A$2:$A$4,Calibration!$D$2:$D$4,G96)</f>
        <v>525.54977766309639</v>
      </c>
    </row>
    <row r="97" spans="1:12" x14ac:dyDescent="0.25">
      <c r="A97">
        <v>475095</v>
      </c>
      <c r="B97">
        <v>14.31700039</v>
      </c>
      <c r="C97">
        <v>0.63940001000000002</v>
      </c>
      <c r="D97">
        <v>495.97198486000002</v>
      </c>
      <c r="E97">
        <v>1.28149998</v>
      </c>
      <c r="F97">
        <v>9.9000003020963209E+37</v>
      </c>
      <c r="G97">
        <v>1.37329996</v>
      </c>
      <c r="H97">
        <v>1095.3170166</v>
      </c>
      <c r="J97" s="2">
        <f>TREND(Calibration!$A$2:$A$4,Calibration!$B$2:$B$4,C97)</f>
        <v>408.89608553724361</v>
      </c>
      <c r="K97" s="2">
        <f>TREND(Calibration!$A$2:$A$4,Calibration!$C$2:$C$4,E97)</f>
        <v>498.71550267344003</v>
      </c>
      <c r="L97" s="2">
        <f>TREND(Calibration!$A$2:$A$4,Calibration!$D$2:$D$4,G97)</f>
        <v>525.09629007362275</v>
      </c>
    </row>
    <row r="98" spans="1:12" x14ac:dyDescent="0.25">
      <c r="A98">
        <v>480095</v>
      </c>
      <c r="B98">
        <v>14.222000120000001</v>
      </c>
      <c r="C98">
        <v>0.64160001</v>
      </c>
      <c r="D98">
        <v>1023.20098877</v>
      </c>
      <c r="E98">
        <v>1.3408999399999999</v>
      </c>
      <c r="F98">
        <v>1331.33203125</v>
      </c>
      <c r="G98">
        <v>1.37390006</v>
      </c>
      <c r="H98">
        <v>9.9000003020963209E+37</v>
      </c>
      <c r="J98" s="2">
        <f>TREND(Calibration!$A$2:$A$4,Calibration!$B$2:$B$4,C98)</f>
        <v>410.24550135646228</v>
      </c>
      <c r="K98" s="2">
        <f>TREND(Calibration!$A$2:$A$4,Calibration!$C$2:$C$4,E98)</f>
        <v>522.7478667785914</v>
      </c>
      <c r="L98" s="2">
        <f>TREND(Calibration!$A$2:$A$4,Calibration!$D$2:$D$4,G98)</f>
        <v>525.34367467304742</v>
      </c>
    </row>
    <row r="99" spans="1:12" x14ac:dyDescent="0.25">
      <c r="A99">
        <v>485091</v>
      </c>
      <c r="B99">
        <v>14.147999759999999</v>
      </c>
      <c r="C99">
        <v>0.63290000000000002</v>
      </c>
      <c r="D99">
        <v>9.9000003020963209E+37</v>
      </c>
      <c r="E99">
        <v>1.3550000200000001</v>
      </c>
      <c r="F99">
        <v>747.21301270000004</v>
      </c>
      <c r="G99">
        <v>1.3748999799999999</v>
      </c>
      <c r="H99">
        <v>9.9000003020963209E+37</v>
      </c>
      <c r="J99" s="2">
        <f>TREND(Calibration!$A$2:$A$4,Calibration!$B$2:$B$4,C99)</f>
        <v>404.90916902857106</v>
      </c>
      <c r="K99" s="2">
        <f>TREND(Calibration!$A$2:$A$4,Calibration!$C$2:$C$4,E99)</f>
        <v>528.45255507251909</v>
      </c>
      <c r="L99" s="2">
        <f>TREND(Calibration!$A$2:$A$4,Calibration!$D$2:$D$4,G99)</f>
        <v>525.75588065314537</v>
      </c>
    </row>
    <row r="100" spans="1:12" x14ac:dyDescent="0.25">
      <c r="A100">
        <v>490091</v>
      </c>
      <c r="B100">
        <v>14.14500046</v>
      </c>
      <c r="C100">
        <v>0.62699996999999996</v>
      </c>
      <c r="D100">
        <v>813.91302489999998</v>
      </c>
      <c r="E100">
        <v>1.3047000200000001</v>
      </c>
      <c r="F100">
        <v>918.73999022999999</v>
      </c>
      <c r="G100">
        <v>1.37600005</v>
      </c>
      <c r="H100">
        <v>9.9000003020963209E+37</v>
      </c>
      <c r="J100" s="2">
        <f>TREND(Calibration!$A$2:$A$4,Calibration!$B$2:$B$4,C100)</f>
        <v>401.29026274863241</v>
      </c>
      <c r="K100" s="2">
        <f>TREND(Calibration!$A$2:$A$4,Calibration!$C$2:$C$4,E100)</f>
        <v>508.10190307731364</v>
      </c>
      <c r="L100" s="2">
        <f>TREND(Calibration!$A$2:$A$4,Calibration!$D$2:$D$4,G100)</f>
        <v>526.20937236500868</v>
      </c>
    </row>
    <row r="101" spans="1:12" x14ac:dyDescent="0.25">
      <c r="A101">
        <v>495091</v>
      </c>
      <c r="B101">
        <v>14.14099979</v>
      </c>
      <c r="C101">
        <v>0.63719999999999999</v>
      </c>
      <c r="D101">
        <v>1111.9119873</v>
      </c>
      <c r="E101">
        <v>1.3128000500000001</v>
      </c>
      <c r="F101">
        <v>520.66198729999996</v>
      </c>
      <c r="G101">
        <v>1.37759995</v>
      </c>
      <c r="H101">
        <v>9.9000003020963209E+37</v>
      </c>
      <c r="J101" s="2">
        <f>TREND(Calibration!$A$2:$A$4,Calibration!$B$2:$B$4,C101)</f>
        <v>407.5466635843166</v>
      </c>
      <c r="K101" s="2">
        <f>TREND(Calibration!$A$2:$A$4,Calibration!$C$2:$C$4,E101)</f>
        <v>511.37905798150302</v>
      </c>
      <c r="L101" s="2">
        <f>TREND(Calibration!$A$2:$A$4,Calibration!$D$2:$D$4,G101)</f>
        <v>526.86891347585617</v>
      </c>
    </row>
    <row r="102" spans="1:12" x14ac:dyDescent="0.25">
      <c r="A102">
        <v>500094</v>
      </c>
      <c r="B102">
        <v>14.20300007</v>
      </c>
      <c r="C102">
        <v>0.63620001000000004</v>
      </c>
      <c r="D102">
        <v>617.88598633000004</v>
      </c>
      <c r="E102">
        <v>1.30799997</v>
      </c>
      <c r="F102">
        <v>784.30297852000001</v>
      </c>
      <c r="G102">
        <v>1.37759995</v>
      </c>
      <c r="H102">
        <v>1322.3669433600001</v>
      </c>
      <c r="J102" s="2">
        <f>TREND(Calibration!$A$2:$A$4,Calibration!$B$2:$B$4,C102)</f>
        <v>406.93329889110737</v>
      </c>
      <c r="K102" s="2">
        <f>TREND(Calibration!$A$2:$A$4,Calibration!$C$2:$C$4,E102)</f>
        <v>509.43701508629135</v>
      </c>
      <c r="L102" s="2">
        <f>TREND(Calibration!$A$2:$A$4,Calibration!$D$2:$D$4,G102)</f>
        <v>526.86891347585617</v>
      </c>
    </row>
    <row r="103" spans="1:12" x14ac:dyDescent="0.25">
      <c r="A103">
        <v>505102</v>
      </c>
      <c r="B103">
        <v>14.25399971</v>
      </c>
      <c r="C103">
        <v>0.63400000000000001</v>
      </c>
      <c r="D103">
        <v>796.43499756000006</v>
      </c>
      <c r="E103">
        <v>1.3316999700000001</v>
      </c>
      <c r="F103">
        <v>1112.5739746100001</v>
      </c>
      <c r="G103">
        <v>1.3766000300000001</v>
      </c>
      <c r="H103">
        <v>9.9000003020963209E+37</v>
      </c>
      <c r="J103" s="2">
        <f>TREND(Calibration!$A$2:$A$4,Calibration!$B$2:$B$4,C103)</f>
        <v>405.58387693818037</v>
      </c>
      <c r="K103" s="2">
        <f>TREND(Calibration!$A$2:$A$4,Calibration!$C$2:$C$4,E103)</f>
        <v>519.02569207011572</v>
      </c>
      <c r="L103" s="2">
        <f>TREND(Calibration!$A$2:$A$4,Calibration!$D$2:$D$4,G103)</f>
        <v>526.45670749575822</v>
      </c>
    </row>
    <row r="104" spans="1:12" x14ac:dyDescent="0.25">
      <c r="A104">
        <v>510102</v>
      </c>
      <c r="B104">
        <v>14.20699978</v>
      </c>
      <c r="C104">
        <v>0.62749999999999995</v>
      </c>
      <c r="D104">
        <v>9.9000003020963209E+37</v>
      </c>
      <c r="E104">
        <v>1.29770005</v>
      </c>
      <c r="F104">
        <v>173.67500304999999</v>
      </c>
      <c r="G104">
        <v>1.3797999599999999</v>
      </c>
      <c r="H104">
        <v>9.9000003020963209E+37</v>
      </c>
      <c r="J104" s="2">
        <f>TREND(Calibration!$A$2:$A$4,Calibration!$B$2:$B$4,C104)</f>
        <v>401.59696656321603</v>
      </c>
      <c r="K104" s="2">
        <f>TREND(Calibration!$A$2:$A$4,Calibration!$C$2:$C$4,E104)</f>
        <v>505.26981652767392</v>
      </c>
      <c r="L104" s="2">
        <f>TREND(Calibration!$A$2:$A$4,Calibration!$D$2:$D$4,G104)</f>
        <v>527.77584330851789</v>
      </c>
    </row>
    <row r="105" spans="1:12" x14ac:dyDescent="0.25">
      <c r="A105">
        <v>515094</v>
      </c>
      <c r="B105">
        <v>14.20400047</v>
      </c>
      <c r="C105">
        <v>0.63940001000000002</v>
      </c>
      <c r="D105">
        <v>545.96801758000004</v>
      </c>
      <c r="E105">
        <v>1.29830003</v>
      </c>
      <c r="F105">
        <v>1186.38098145</v>
      </c>
      <c r="G105">
        <v>1.3840999599999999</v>
      </c>
      <c r="H105">
        <v>9.9000003020963209E+37</v>
      </c>
      <c r="J105" s="2">
        <f>TREND(Calibration!$A$2:$A$4,Calibration!$B$2:$B$4,C105)</f>
        <v>408.89608553724361</v>
      </c>
      <c r="K105" s="2">
        <f>TREND(Calibration!$A$2:$A$4,Calibration!$C$2:$C$4,E105)</f>
        <v>505.51255975200957</v>
      </c>
      <c r="L105" s="2">
        <f>TREND(Calibration!$A$2:$A$4,Calibration!$D$2:$D$4,G105)</f>
        <v>529.54847083314087</v>
      </c>
    </row>
    <row r="106" spans="1:12" x14ac:dyDescent="0.25">
      <c r="A106">
        <v>520090</v>
      </c>
      <c r="B106">
        <v>14.15400028</v>
      </c>
      <c r="C106">
        <v>0.63559997000000001</v>
      </c>
      <c r="D106">
        <v>9.9000003020963209E+37</v>
      </c>
      <c r="E106">
        <v>1.3181999900000001</v>
      </c>
      <c r="F106">
        <v>1124.0219726600001</v>
      </c>
      <c r="G106">
        <v>1.3819999700000001</v>
      </c>
      <c r="H106">
        <v>9.9000003020963209E+37</v>
      </c>
      <c r="J106" s="2">
        <f>TREND(Calibration!$A$2:$A$4,Calibration!$B$2:$B$4,C106)</f>
        <v>406.56525186012368</v>
      </c>
      <c r="K106" s="2">
        <f>TREND(Calibration!$A$2:$A$4,Calibration!$C$2:$C$4,E106)</f>
        <v>513.56379555078706</v>
      </c>
      <c r="L106" s="2">
        <f>TREND(Calibration!$A$2:$A$4,Calibration!$D$2:$D$4,G106)</f>
        <v>528.68277314117972</v>
      </c>
    </row>
    <row r="107" spans="1:12" x14ac:dyDescent="0.25">
      <c r="A107">
        <v>525094</v>
      </c>
      <c r="B107">
        <v>14.152000429999999</v>
      </c>
      <c r="C107">
        <v>0.63349997999999996</v>
      </c>
      <c r="D107">
        <v>1092.4139404299999</v>
      </c>
      <c r="E107">
        <v>1.33280003</v>
      </c>
      <c r="F107">
        <v>9.9000003020963209E+37</v>
      </c>
      <c r="G107">
        <v>1.38250005</v>
      </c>
      <c r="H107">
        <v>9.9000003020963209E+37</v>
      </c>
      <c r="J107" s="2">
        <f>TREND(Calibration!$A$2:$A$4,Calibration!$B$2:$B$4,C107)</f>
        <v>405.27717925730502</v>
      </c>
      <c r="K107" s="2">
        <f>TREND(Calibration!$A$2:$A$4,Calibration!$C$2:$C$4,E107)</f>
        <v>519.4707604246654</v>
      </c>
      <c r="L107" s="2">
        <f>TREND(Calibration!$A$2:$A$4,Calibration!$D$2:$D$4,G107)</f>
        <v>528.88892559990381</v>
      </c>
    </row>
    <row r="108" spans="1:12" x14ac:dyDescent="0.25">
      <c r="A108">
        <v>530091</v>
      </c>
      <c r="B108">
        <v>14.204999920000001</v>
      </c>
      <c r="C108">
        <v>0.62319999999999998</v>
      </c>
      <c r="D108">
        <v>757.29101562000005</v>
      </c>
      <c r="E108">
        <v>1.28209996</v>
      </c>
      <c r="F108">
        <v>1131.23706055</v>
      </c>
      <c r="G108">
        <v>1.38030005</v>
      </c>
      <c r="H108">
        <v>9.9000003020963209E+37</v>
      </c>
      <c r="J108" s="2">
        <f>TREND(Calibration!$A$2:$A$4,Calibration!$B$2:$B$4,C108)</f>
        <v>398.95947200747042</v>
      </c>
      <c r="K108" s="2">
        <f>TREND(Calibration!$A$2:$A$4,Calibration!$C$2:$C$4,E108)</f>
        <v>498.95824589777567</v>
      </c>
      <c r="L108" s="2">
        <f>TREND(Calibration!$A$2:$A$4,Calibration!$D$2:$D$4,G108)</f>
        <v>527.98199988963154</v>
      </c>
    </row>
    <row r="109" spans="1:12" x14ac:dyDescent="0.25">
      <c r="A109">
        <v>535090</v>
      </c>
      <c r="B109">
        <v>14.29599953</v>
      </c>
      <c r="C109">
        <v>0.63349997999999996</v>
      </c>
      <c r="D109">
        <v>553.10302734000004</v>
      </c>
      <c r="E109">
        <v>1.27289999</v>
      </c>
      <c r="F109">
        <v>9.9000003020963209E+37</v>
      </c>
      <c r="G109">
        <v>1.38139999</v>
      </c>
      <c r="H109">
        <v>9.9000003020963209E+37</v>
      </c>
      <c r="J109" s="2">
        <f>TREND(Calibration!$A$2:$A$4,Calibration!$B$2:$B$4,C109)</f>
        <v>405.27717925730502</v>
      </c>
      <c r="K109" s="2">
        <f>TREND(Calibration!$A$2:$A$4,Calibration!$C$2:$C$4,E109)</f>
        <v>495.23607118929988</v>
      </c>
      <c r="L109" s="2">
        <f>TREND(Calibration!$A$2:$A$4,Calibration!$D$2:$D$4,G109)</f>
        <v>528.43543801043018</v>
      </c>
    </row>
    <row r="110" spans="1:12" x14ac:dyDescent="0.25">
      <c r="A110">
        <v>540094</v>
      </c>
      <c r="B110">
        <v>14.46199989</v>
      </c>
      <c r="C110">
        <v>0.62860000000000005</v>
      </c>
      <c r="D110">
        <v>9.9000003020963209E+37</v>
      </c>
      <c r="E110">
        <v>1.30309999</v>
      </c>
      <c r="F110">
        <v>296.50100708000002</v>
      </c>
      <c r="G110">
        <v>1.3787000199999999</v>
      </c>
      <c r="H110">
        <v>9.9000003020963209E+37</v>
      </c>
      <c r="J110" s="2">
        <f>TREND(Calibration!$A$2:$A$4,Calibration!$B$2:$B$4,C110)</f>
        <v>402.27167447282545</v>
      </c>
      <c r="K110" s="2">
        <f>TREND(Calibration!$A$2:$A$4,Calibration!$C$2:$C$4,E110)</f>
        <v>507.45455409695796</v>
      </c>
      <c r="L110" s="2">
        <f>TREND(Calibration!$A$2:$A$4,Calibration!$D$2:$D$4,G110)</f>
        <v>527.32240518771937</v>
      </c>
    </row>
    <row r="111" spans="1:12" x14ac:dyDescent="0.25">
      <c r="A111">
        <v>545091</v>
      </c>
      <c r="B111">
        <v>14.690999980000001</v>
      </c>
      <c r="C111">
        <v>0.63559997000000001</v>
      </c>
      <c r="D111">
        <v>9.9000003020963209E+37</v>
      </c>
      <c r="E111">
        <v>1.2831000100000001</v>
      </c>
      <c r="F111">
        <v>1143.2449951200001</v>
      </c>
      <c r="G111">
        <v>1.3727999900000001</v>
      </c>
      <c r="H111">
        <v>1305.26794434</v>
      </c>
      <c r="J111" s="2">
        <f>TREND(Calibration!$A$2:$A$4,Calibration!$B$2:$B$4,C111)</f>
        <v>406.56525186012368</v>
      </c>
      <c r="K111" s="2">
        <f>TREND(Calibration!$A$2:$A$4,Calibration!$C$2:$C$4,E111)</f>
        <v>499.36285165379559</v>
      </c>
      <c r="L111" s="2">
        <f>TREND(Calibration!$A$2:$A$4,Calibration!$D$2:$D$4,G111)</f>
        <v>524.89018296118422</v>
      </c>
    </row>
    <row r="112" spans="1:12" x14ac:dyDescent="0.25">
      <c r="A112">
        <v>550094</v>
      </c>
      <c r="B112">
        <v>14.748999599999999</v>
      </c>
      <c r="C112">
        <v>0.63829999999999998</v>
      </c>
      <c r="D112">
        <v>9.9000003020963209E+37</v>
      </c>
      <c r="E112">
        <v>1.2949999599999999</v>
      </c>
      <c r="F112">
        <v>990.05200194999998</v>
      </c>
      <c r="G112">
        <v>1.3711999699999999</v>
      </c>
      <c r="H112">
        <v>9.9000003020963209E+37</v>
      </c>
      <c r="J112" s="2">
        <f>TREND(Calibration!$A$2:$A$4,Calibration!$B$2:$B$4,C112)</f>
        <v>408.22137149392597</v>
      </c>
      <c r="K112" s="2">
        <f>TREND(Calibration!$A$2:$A$4,Calibration!$C$2:$C$4,E112)</f>
        <v>504.17739919276869</v>
      </c>
      <c r="L112" s="2">
        <f>TREND(Calibration!$A$2:$A$4,Calibration!$D$2:$D$4,G112)</f>
        <v>524.23059238166149</v>
      </c>
    </row>
    <row r="113" spans="1:12" x14ac:dyDescent="0.25">
      <c r="A113">
        <v>555090</v>
      </c>
      <c r="B113">
        <v>14.73200035</v>
      </c>
      <c r="C113">
        <v>0.64050001000000001</v>
      </c>
      <c r="D113">
        <v>9.9000003020963209E+37</v>
      </c>
      <c r="E113">
        <v>1.3528000099999999</v>
      </c>
      <c r="F113">
        <v>635.83197021000001</v>
      </c>
      <c r="G113">
        <v>1.3727999900000001</v>
      </c>
      <c r="H113">
        <v>9.9000003020963209E+37</v>
      </c>
      <c r="J113" s="2">
        <f>TREND(Calibration!$A$2:$A$4,Calibration!$B$2:$B$4,C113)</f>
        <v>409.57079344685292</v>
      </c>
      <c r="K113" s="2">
        <f>TREND(Calibration!$A$2:$A$4,Calibration!$C$2:$C$4,E113)</f>
        <v>527.56246286782766</v>
      </c>
      <c r="L113" s="2">
        <f>TREND(Calibration!$A$2:$A$4,Calibration!$D$2:$D$4,G113)</f>
        <v>524.89018296118422</v>
      </c>
    </row>
    <row r="114" spans="1:12" x14ac:dyDescent="0.25">
      <c r="A114">
        <v>560091</v>
      </c>
      <c r="B114">
        <v>14.727000240000001</v>
      </c>
      <c r="C114">
        <v>0.63779998000000004</v>
      </c>
      <c r="D114">
        <v>964.39099121000004</v>
      </c>
      <c r="E114">
        <v>1.3614000100000001</v>
      </c>
      <c r="F114">
        <v>1052.85095215</v>
      </c>
      <c r="G114">
        <v>1.3717000500000001</v>
      </c>
      <c r="H114">
        <v>9.9000003020963209E+37</v>
      </c>
      <c r="J114" s="2">
        <f>TREND(Calibration!$A$2:$A$4,Calibration!$B$2:$B$4,C114)</f>
        <v>407.91467381305068</v>
      </c>
      <c r="K114" s="2">
        <f>TREND(Calibration!$A$2:$A$4,Calibration!$C$2:$C$4,E114)</f>
        <v>531.04189839782316</v>
      </c>
      <c r="L114" s="2">
        <f>TREND(Calibration!$A$2:$A$4,Calibration!$D$2:$D$4,G114)</f>
        <v>524.4367448403857</v>
      </c>
    </row>
    <row r="115" spans="1:12" x14ac:dyDescent="0.25">
      <c r="A115">
        <v>565090</v>
      </c>
      <c r="B115">
        <v>14.81299973</v>
      </c>
      <c r="C115">
        <v>0.63129997000000004</v>
      </c>
      <c r="D115">
        <v>933.67199706999997</v>
      </c>
      <c r="E115">
        <v>1.3273999700000001</v>
      </c>
      <c r="F115">
        <v>1105.3940429700001</v>
      </c>
      <c r="G115">
        <v>1.36899996</v>
      </c>
      <c r="H115">
        <v>9.9000003020963209E+37</v>
      </c>
      <c r="J115" s="2">
        <f>TREND(Calibration!$A$2:$A$4,Calibration!$B$2:$B$4,C115)</f>
        <v>403.92775730437813</v>
      </c>
      <c r="K115" s="2">
        <f>TREND(Calibration!$A$2:$A$4,Calibration!$C$2:$C$4,E115)</f>
        <v>517.28597430511809</v>
      </c>
      <c r="L115" s="2">
        <f>TREND(Calibration!$A$2:$A$4,Calibration!$D$2:$D$4,G115)</f>
        <v>523.32366254899978</v>
      </c>
    </row>
    <row r="116" spans="1:12" x14ac:dyDescent="0.25">
      <c r="A116">
        <v>570091</v>
      </c>
      <c r="B116">
        <v>14.84200001</v>
      </c>
      <c r="C116">
        <v>0.63450002999999999</v>
      </c>
      <c r="D116">
        <v>450.78799437999999</v>
      </c>
      <c r="E116">
        <v>1.3900999999999999</v>
      </c>
      <c r="F116">
        <v>9.9000003020963209E+37</v>
      </c>
      <c r="G116">
        <v>1.3684999900000001</v>
      </c>
      <c r="H116">
        <v>9.9000003020963209E+37</v>
      </c>
      <c r="J116" s="2">
        <f>TREND(Calibration!$A$2:$A$4,Calibration!$B$2:$B$4,C116)</f>
        <v>405.89058075276398</v>
      </c>
      <c r="K116" s="2">
        <f>TREND(Calibration!$A$2:$A$4,Calibration!$C$2:$C$4,E116)</f>
        <v>542.65349896951045</v>
      </c>
      <c r="L116" s="2">
        <f>TREND(Calibration!$A$2:$A$4,Calibration!$D$2:$D$4,G116)</f>
        <v>523.11755543656125</v>
      </c>
    </row>
    <row r="117" spans="1:12" x14ac:dyDescent="0.25">
      <c r="A117">
        <v>575091</v>
      </c>
      <c r="B117">
        <v>14.836000439999999</v>
      </c>
      <c r="C117">
        <v>0.62319999999999998</v>
      </c>
      <c r="D117">
        <v>1129.86901855</v>
      </c>
      <c r="E117">
        <v>1.3398000000000001</v>
      </c>
      <c r="F117">
        <v>1076.8819580100001</v>
      </c>
      <c r="G117">
        <v>1.3705999900000001</v>
      </c>
      <c r="H117">
        <v>9.9000003020963209E+37</v>
      </c>
      <c r="J117" s="2">
        <f>TREND(Calibration!$A$2:$A$4,Calibration!$B$2:$B$4,C117)</f>
        <v>398.95947200747042</v>
      </c>
      <c r="K117" s="2">
        <f>TREND(Calibration!$A$2:$A$4,Calibration!$C$2:$C$4,E117)</f>
        <v>522.30284697430511</v>
      </c>
      <c r="L117" s="2">
        <f>TREND(Calibration!$A$2:$A$4,Calibration!$D$2:$D$4,G117)</f>
        <v>523.98325725091206</v>
      </c>
    </row>
    <row r="118" spans="1:12" x14ac:dyDescent="0.25">
      <c r="A118">
        <v>580094</v>
      </c>
      <c r="B118">
        <v>14.85900021</v>
      </c>
      <c r="C118">
        <v>0.63829999999999998</v>
      </c>
      <c r="D118">
        <v>418.69100952000002</v>
      </c>
      <c r="E118">
        <v>1.3976000500000001</v>
      </c>
      <c r="F118">
        <v>9.9000003020963209E+37</v>
      </c>
      <c r="G118">
        <v>1.3717000500000001</v>
      </c>
      <c r="H118">
        <v>9.9000003020963209E+37</v>
      </c>
      <c r="J118" s="2">
        <f>TREND(Calibration!$A$2:$A$4,Calibration!$B$2:$B$4,C118)</f>
        <v>408.22137149392597</v>
      </c>
      <c r="K118" s="2">
        <f>TREND(Calibration!$A$2:$A$4,Calibration!$C$2:$C$4,E118)</f>
        <v>545.6879106493642</v>
      </c>
      <c r="L118" s="2">
        <f>TREND(Calibration!$A$2:$A$4,Calibration!$D$2:$D$4,G118)</f>
        <v>524.4367448403857</v>
      </c>
    </row>
    <row r="119" spans="1:12" x14ac:dyDescent="0.25">
      <c r="A119">
        <v>585094</v>
      </c>
      <c r="B119">
        <v>14.87199974</v>
      </c>
      <c r="C119">
        <v>0.62910001999999998</v>
      </c>
      <c r="D119">
        <v>9.9000003020963209E+37</v>
      </c>
      <c r="E119">
        <v>1.36409998</v>
      </c>
      <c r="F119">
        <v>952.82897949000005</v>
      </c>
      <c r="G119">
        <v>1.36899996</v>
      </c>
      <c r="H119">
        <v>9.9000003020963209E+37</v>
      </c>
      <c r="J119" s="2">
        <f>TREND(Calibration!$A$2:$A$4,Calibration!$B$2:$B$4,C119)</f>
        <v>402.57837215370074</v>
      </c>
      <c r="K119" s="2">
        <f>TREND(Calibration!$A$2:$A$4,Calibration!$C$2:$C$4,E119)</f>
        <v>532.13426718246512</v>
      </c>
      <c r="L119" s="2">
        <f>TREND(Calibration!$A$2:$A$4,Calibration!$D$2:$D$4,G119)</f>
        <v>523.32366254899978</v>
      </c>
    </row>
    <row r="120" spans="1:12" x14ac:dyDescent="0.25">
      <c r="A120">
        <v>590090</v>
      </c>
      <c r="B120">
        <v>15.041999819999999</v>
      </c>
      <c r="C120">
        <v>0.62860000000000005</v>
      </c>
      <c r="D120">
        <v>638.27301024999997</v>
      </c>
      <c r="E120">
        <v>1.36899996</v>
      </c>
      <c r="F120">
        <v>1281.7089843700001</v>
      </c>
      <c r="G120">
        <v>1.3695000399999999</v>
      </c>
      <c r="H120">
        <v>9.9000003020963209E+37</v>
      </c>
      <c r="J120" s="2">
        <f>TREND(Calibration!$A$2:$A$4,Calibration!$B$2:$B$4,C120)</f>
        <v>402.27167447282545</v>
      </c>
      <c r="K120" s="2">
        <f>TREND(Calibration!$A$2:$A$4,Calibration!$C$2:$C$4,E120)</f>
        <v>534.11672817179851</v>
      </c>
      <c r="L120" s="2">
        <f>TREND(Calibration!$A$2:$A$4,Calibration!$D$2:$D$4,G120)</f>
        <v>523.52981500772376</v>
      </c>
    </row>
    <row r="121" spans="1:12" x14ac:dyDescent="0.25">
      <c r="A121">
        <v>595092</v>
      </c>
      <c r="B121">
        <v>15.12100029</v>
      </c>
      <c r="C121">
        <v>0.62589996999999997</v>
      </c>
      <c r="D121">
        <v>1224.5959472699999</v>
      </c>
      <c r="E121">
        <v>1.34249997</v>
      </c>
      <c r="F121">
        <v>805.82299805000002</v>
      </c>
      <c r="G121">
        <v>1.3705999900000001</v>
      </c>
      <c r="H121">
        <v>9.9000003020963209E+37</v>
      </c>
      <c r="J121" s="2">
        <f>TREND(Calibration!$A$2:$A$4,Calibration!$B$2:$B$4,C121)</f>
        <v>400.6155548390231</v>
      </c>
      <c r="K121" s="2">
        <f>TREND(Calibration!$A$2:$A$4,Calibration!$C$2:$C$4,E121)</f>
        <v>523.39521575894707</v>
      </c>
      <c r="L121" s="2">
        <f>TREND(Calibration!$A$2:$A$4,Calibration!$D$2:$D$4,G121)</f>
        <v>523.98325725091206</v>
      </c>
    </row>
    <row r="122" spans="1:12" x14ac:dyDescent="0.25">
      <c r="A122">
        <v>600106</v>
      </c>
      <c r="B122">
        <v>15.149000170000001</v>
      </c>
      <c r="C122">
        <v>0.62540001000000001</v>
      </c>
      <c r="D122">
        <v>1347.5899658200001</v>
      </c>
      <c r="E122">
        <v>1.3285000300000001</v>
      </c>
      <c r="F122">
        <v>798.29797363</v>
      </c>
      <c r="G122">
        <v>1.36899996</v>
      </c>
      <c r="H122">
        <v>9.9000003020963209E+37</v>
      </c>
      <c r="J122" s="2">
        <f>TREND(Calibration!$A$2:$A$4,Calibration!$B$2:$B$4,C122)</f>
        <v>400.30889396039743</v>
      </c>
      <c r="K122" s="2">
        <f>TREND(Calibration!$A$2:$A$4,Calibration!$C$2:$C$4,E122)</f>
        <v>517.73104265966765</v>
      </c>
      <c r="L122" s="2">
        <f>TREND(Calibration!$A$2:$A$4,Calibration!$D$2:$D$4,G122)</f>
        <v>523.32366254899978</v>
      </c>
    </row>
    <row r="123" spans="1:12" x14ac:dyDescent="0.25">
      <c r="A123">
        <v>605095</v>
      </c>
      <c r="B123">
        <v>15.07299995</v>
      </c>
      <c r="C123">
        <v>0.63180000000000003</v>
      </c>
      <c r="D123">
        <v>9.9000003020963209E+37</v>
      </c>
      <c r="E123">
        <v>1.2891000500000001</v>
      </c>
      <c r="F123">
        <v>-1.3380000599999999</v>
      </c>
      <c r="G123">
        <v>1.37600005</v>
      </c>
      <c r="H123">
        <v>9.9000003020963209E+37</v>
      </c>
      <c r="J123" s="2">
        <f>TREND(Calibration!$A$2:$A$4,Calibration!$B$2:$B$4,C123)</f>
        <v>404.23446111896169</v>
      </c>
      <c r="K123" s="2">
        <f>TREND(Calibration!$A$2:$A$4,Calibration!$C$2:$C$4,E123)</f>
        <v>501.79038099767854</v>
      </c>
      <c r="L123" s="2">
        <f>TREND(Calibration!$A$2:$A$4,Calibration!$D$2:$D$4,G123)</f>
        <v>526.20937236500868</v>
      </c>
    </row>
    <row r="124" spans="1:12" x14ac:dyDescent="0.25">
      <c r="A124">
        <v>610095</v>
      </c>
      <c r="B124">
        <v>15.01799965</v>
      </c>
      <c r="C124">
        <v>0.62749999999999995</v>
      </c>
      <c r="D124">
        <v>837.48400878999996</v>
      </c>
      <c r="E124">
        <v>1.29830003</v>
      </c>
      <c r="F124">
        <v>627.17901611000002</v>
      </c>
      <c r="G124">
        <v>1.37390006</v>
      </c>
      <c r="H124">
        <v>1274.4329834</v>
      </c>
      <c r="J124" s="2">
        <f>TREND(Calibration!$A$2:$A$4,Calibration!$B$2:$B$4,C124)</f>
        <v>401.59696656321603</v>
      </c>
      <c r="K124" s="2">
        <f>TREND(Calibration!$A$2:$A$4,Calibration!$C$2:$C$4,E124)</f>
        <v>505.51255975200957</v>
      </c>
      <c r="L124" s="2">
        <f>TREND(Calibration!$A$2:$A$4,Calibration!$D$2:$D$4,G124)</f>
        <v>525.34367467304742</v>
      </c>
    </row>
    <row r="125" spans="1:12" x14ac:dyDescent="0.25">
      <c r="A125">
        <v>615091</v>
      </c>
      <c r="B125">
        <v>14.911000250000001</v>
      </c>
      <c r="C125">
        <v>0.62970000999999998</v>
      </c>
      <c r="D125">
        <v>1134.8659668</v>
      </c>
      <c r="E125">
        <v>1.3009999999999999</v>
      </c>
      <c r="F125">
        <v>700.52600098000005</v>
      </c>
      <c r="G125">
        <v>1.3766000300000001</v>
      </c>
      <c r="H125">
        <v>9.9000003020963209E+37</v>
      </c>
      <c r="J125" s="2">
        <f>TREND(Calibration!$A$2:$A$4,Calibration!$B$2:$B$4,C125)</f>
        <v>402.94638851614303</v>
      </c>
      <c r="K125" s="2">
        <f>TREND(Calibration!$A$2:$A$4,Calibration!$C$2:$C$4,E125)</f>
        <v>506.60492853665153</v>
      </c>
      <c r="L125" s="2">
        <f>TREND(Calibration!$A$2:$A$4,Calibration!$D$2:$D$4,G125)</f>
        <v>526.45670749575822</v>
      </c>
    </row>
    <row r="126" spans="1:12" x14ac:dyDescent="0.25">
      <c r="A126">
        <v>620095</v>
      </c>
      <c r="B126">
        <v>14.73499966</v>
      </c>
      <c r="C126">
        <v>0.62809998</v>
      </c>
      <c r="D126">
        <v>9.9000003020963209E+37</v>
      </c>
      <c r="E126">
        <v>1.22860003</v>
      </c>
      <c r="F126">
        <v>-193.37199401999999</v>
      </c>
      <c r="G126">
        <v>1.3787000199999999</v>
      </c>
      <c r="H126">
        <v>9.9000003020963209E+37</v>
      </c>
      <c r="J126" s="2">
        <f>TREND(Calibration!$A$2:$A$4,Calibration!$B$2:$B$4,C126)</f>
        <v>401.96497679195005</v>
      </c>
      <c r="K126" s="2">
        <f>TREND(Calibration!$A$2:$A$4,Calibration!$C$2:$C$4,E126)</f>
        <v>477.31294853797743</v>
      </c>
      <c r="L126" s="2">
        <f>TREND(Calibration!$A$2:$A$4,Calibration!$D$2:$D$4,G126)</f>
        <v>527.32240518771937</v>
      </c>
    </row>
    <row r="127" spans="1:12" x14ac:dyDescent="0.25">
      <c r="A127">
        <v>625095</v>
      </c>
      <c r="B127">
        <v>14.65400028</v>
      </c>
      <c r="C127">
        <v>0.63239997999999997</v>
      </c>
      <c r="D127">
        <v>945.30999756000006</v>
      </c>
      <c r="E127">
        <v>1.23290002</v>
      </c>
      <c r="F127">
        <v>532.61999512</v>
      </c>
      <c r="G127">
        <v>1.38030005</v>
      </c>
      <c r="H127">
        <v>1191.76293945</v>
      </c>
      <c r="J127" s="2">
        <f>TREND(Calibration!$A$2:$A$4,Calibration!$B$2:$B$4,C127)</f>
        <v>404.60247134769565</v>
      </c>
      <c r="K127" s="2">
        <f>TREND(Calibration!$A$2:$A$4,Calibration!$C$2:$C$4,E127)</f>
        <v>479.05266225711983</v>
      </c>
      <c r="L127" s="2">
        <f>TREND(Calibration!$A$2:$A$4,Calibration!$D$2:$D$4,G127)</f>
        <v>527.98199988963154</v>
      </c>
    </row>
    <row r="128" spans="1:12" x14ac:dyDescent="0.25">
      <c r="A128">
        <v>630095</v>
      </c>
      <c r="B128">
        <v>14.54699993</v>
      </c>
      <c r="C128">
        <v>0.63400000000000001</v>
      </c>
      <c r="D128">
        <v>994.83801270000004</v>
      </c>
      <c r="E128">
        <v>1.22539997</v>
      </c>
      <c r="F128">
        <v>689.25201416000004</v>
      </c>
      <c r="G128">
        <v>1.3797999599999999</v>
      </c>
      <c r="H128">
        <v>9.9000003020963209E+37</v>
      </c>
      <c r="J128" s="2">
        <f>TREND(Calibration!$A$2:$A$4,Calibration!$B$2:$B$4,C128)</f>
        <v>405.58387693818037</v>
      </c>
      <c r="K128" s="2">
        <f>TREND(Calibration!$A$2:$A$4,Calibration!$C$2:$C$4,E128)</f>
        <v>476.0182505772662</v>
      </c>
      <c r="L128" s="2">
        <f>TREND(Calibration!$A$2:$A$4,Calibration!$D$2:$D$4,G128)</f>
        <v>527.77584330851789</v>
      </c>
    </row>
    <row r="129" spans="1:12" x14ac:dyDescent="0.25">
      <c r="A129">
        <v>635091</v>
      </c>
      <c r="B129">
        <v>14.472999570000001</v>
      </c>
      <c r="C129">
        <v>0.63239997999999997</v>
      </c>
      <c r="D129">
        <v>1265.31799316</v>
      </c>
      <c r="E129">
        <v>1.2443000099999999</v>
      </c>
      <c r="F129">
        <v>462.23699950999998</v>
      </c>
      <c r="G129">
        <v>1.3830000200000001</v>
      </c>
      <c r="H129">
        <v>9.9000003020963209E+37</v>
      </c>
      <c r="J129" s="2">
        <f>TREND(Calibration!$A$2:$A$4,Calibration!$B$2:$B$4,C129)</f>
        <v>404.60247134769565</v>
      </c>
      <c r="K129" s="2">
        <f>TREND(Calibration!$A$2:$A$4,Calibration!$C$2:$C$4,E129)</f>
        <v>483.66493321614212</v>
      </c>
      <c r="L129" s="2">
        <f>TREND(Calibration!$A$2:$A$4,Calibration!$D$2:$D$4,G129)</f>
        <v>529.09503271234234</v>
      </c>
    </row>
    <row r="130" spans="1:12" x14ac:dyDescent="0.25">
      <c r="A130">
        <v>640091</v>
      </c>
      <c r="B130">
        <v>14.37899971</v>
      </c>
      <c r="C130">
        <v>0.63779998000000004</v>
      </c>
      <c r="D130">
        <v>1160.2330322299999</v>
      </c>
      <c r="E130">
        <v>1.28100002</v>
      </c>
      <c r="F130">
        <v>915.98199463000003</v>
      </c>
      <c r="G130">
        <v>1.3809000300000001</v>
      </c>
      <c r="H130">
        <v>1297.4279785199999</v>
      </c>
      <c r="J130" s="2">
        <f>TREND(Calibration!$A$2:$A$4,Calibration!$B$2:$B$4,C130)</f>
        <v>407.91467381305068</v>
      </c>
      <c r="K130" s="2">
        <f>TREND(Calibration!$A$2:$A$4,Calibration!$C$2:$C$4,E130)</f>
        <v>498.51322609348927</v>
      </c>
      <c r="L130" s="2">
        <f>TREND(Calibration!$A$2:$A$4,Calibration!$D$2:$D$4,G130)</f>
        <v>528.2293350203812</v>
      </c>
    </row>
    <row r="131" spans="1:12" x14ac:dyDescent="0.25">
      <c r="A131">
        <v>645092</v>
      </c>
      <c r="B131">
        <v>14.31000042</v>
      </c>
      <c r="C131">
        <v>0.64209998000000001</v>
      </c>
      <c r="D131">
        <v>1002.4260253899999</v>
      </c>
      <c r="E131">
        <v>1.2788000100000001</v>
      </c>
      <c r="F131">
        <v>9.9000003020963209E+37</v>
      </c>
      <c r="G131">
        <v>1.3830000200000001</v>
      </c>
      <c r="H131">
        <v>9.9000003020963209E+37</v>
      </c>
      <c r="J131" s="2">
        <f>TREND(Calibration!$A$2:$A$4,Calibration!$B$2:$B$4,C131)</f>
        <v>410.55216836879629</v>
      </c>
      <c r="K131" s="2">
        <f>TREND(Calibration!$A$2:$A$4,Calibration!$C$2:$C$4,E131)</f>
        <v>497.62313388879795</v>
      </c>
      <c r="L131" s="2">
        <f>TREND(Calibration!$A$2:$A$4,Calibration!$D$2:$D$4,G131)</f>
        <v>529.09503271234234</v>
      </c>
    </row>
    <row r="132" spans="1:12" x14ac:dyDescent="0.25">
      <c r="A132">
        <v>650092</v>
      </c>
      <c r="B132">
        <v>14.26799965</v>
      </c>
      <c r="C132">
        <v>0.64639997000000005</v>
      </c>
      <c r="D132">
        <v>943.54101562000005</v>
      </c>
      <c r="E132">
        <v>1.2755999600000001</v>
      </c>
      <c r="F132">
        <v>9.9000003020963209E+37</v>
      </c>
      <c r="G132">
        <v>1.3830000200000001</v>
      </c>
      <c r="H132">
        <v>9.9000003020963209E+37</v>
      </c>
      <c r="J132" s="2">
        <f>TREND(Calibration!$A$2:$A$4,Calibration!$B$2:$B$4,C132)</f>
        <v>413.18965679083362</v>
      </c>
      <c r="K132" s="2">
        <f>TREND(Calibration!$A$2:$A$4,Calibration!$C$2:$C$4,E132)</f>
        <v>496.32843997394195</v>
      </c>
      <c r="L132" s="2">
        <f>TREND(Calibration!$A$2:$A$4,Calibration!$D$2:$D$4,G132)</f>
        <v>529.09503271234234</v>
      </c>
    </row>
    <row r="133" spans="1:12" x14ac:dyDescent="0.25">
      <c r="A133">
        <v>655096</v>
      </c>
      <c r="B133">
        <v>14.13799953</v>
      </c>
      <c r="C133">
        <v>0.64480000999999998</v>
      </c>
      <c r="D133">
        <v>1304.9289550799999</v>
      </c>
      <c r="E133">
        <v>1.2528999999999999</v>
      </c>
      <c r="F133">
        <v>9.9000003020963209E+37</v>
      </c>
      <c r="G133">
        <v>1.38139999</v>
      </c>
      <c r="H133">
        <v>9.9000003020963209E+37</v>
      </c>
      <c r="J133" s="2">
        <f>TREND(Calibration!$A$2:$A$4,Calibration!$B$2:$B$4,C133)</f>
        <v>412.20828800259852</v>
      </c>
      <c r="K133" s="2">
        <f>TREND(Calibration!$A$2:$A$4,Calibration!$C$2:$C$4,E133)</f>
        <v>487.14436470028221</v>
      </c>
      <c r="L133" s="2">
        <f>TREND(Calibration!$A$2:$A$4,Calibration!$D$2:$D$4,G133)</f>
        <v>528.43543801043018</v>
      </c>
    </row>
    <row r="134" spans="1:12" x14ac:dyDescent="0.25">
      <c r="A134">
        <v>660092</v>
      </c>
      <c r="B134">
        <v>14.11299992</v>
      </c>
      <c r="C134">
        <v>0.64209998000000001</v>
      </c>
      <c r="D134">
        <v>610.24200439000003</v>
      </c>
      <c r="E134">
        <v>1.3069000200000001</v>
      </c>
      <c r="F134">
        <v>9.9000003020963209E+37</v>
      </c>
      <c r="G134">
        <v>1.38139999</v>
      </c>
      <c r="H134">
        <v>880.32800293000003</v>
      </c>
      <c r="J134" s="2">
        <f>TREND(Calibration!$A$2:$A$4,Calibration!$B$2:$B$4,C134)</f>
        <v>410.55216836879629</v>
      </c>
      <c r="K134" s="2">
        <f>TREND(Calibration!$A$2:$A$4,Calibration!$C$2:$C$4,E134)</f>
        <v>508.99199123614972</v>
      </c>
      <c r="L134" s="2">
        <f>TREND(Calibration!$A$2:$A$4,Calibration!$D$2:$D$4,G134)</f>
        <v>528.43543801043018</v>
      </c>
    </row>
    <row r="135" spans="1:12" x14ac:dyDescent="0.25">
      <c r="A135">
        <v>665096</v>
      </c>
      <c r="B135">
        <v>14.06099987</v>
      </c>
      <c r="C135">
        <v>0.64480000999999998</v>
      </c>
      <c r="D135">
        <v>931.72998046999999</v>
      </c>
      <c r="E135">
        <v>1.3014999599999999</v>
      </c>
      <c r="F135">
        <v>9.9000003020963209E+37</v>
      </c>
      <c r="G135">
        <v>1.3840999599999999</v>
      </c>
      <c r="H135">
        <v>9.9000003020963209E+37</v>
      </c>
      <c r="J135" s="2">
        <f>TREND(Calibration!$A$2:$A$4,Calibration!$B$2:$B$4,C135)</f>
        <v>412.20828800259852</v>
      </c>
      <c r="K135" s="2">
        <f>TREND(Calibration!$A$2:$A$4,Calibration!$C$2:$C$4,E135)</f>
        <v>506.80720511660229</v>
      </c>
      <c r="L135" s="2">
        <f>TREND(Calibration!$A$2:$A$4,Calibration!$D$2:$D$4,G135)</f>
        <v>529.54847083314087</v>
      </c>
    </row>
    <row r="136" spans="1:12" x14ac:dyDescent="0.25">
      <c r="A136">
        <v>670095</v>
      </c>
      <c r="B136">
        <v>14.01799965</v>
      </c>
      <c r="C136">
        <v>0.64529996999999995</v>
      </c>
      <c r="D136">
        <v>1000.62902832</v>
      </c>
      <c r="E136">
        <v>1.25450003</v>
      </c>
      <c r="F136">
        <v>1052.8769531200001</v>
      </c>
      <c r="G136">
        <v>1.38469994</v>
      </c>
      <c r="H136">
        <v>9.9000003020963209E+37</v>
      </c>
      <c r="J136" s="2">
        <f>TREND(Calibration!$A$2:$A$4,Calibration!$B$2:$B$4,C136)</f>
        <v>412.51494888122426</v>
      </c>
      <c r="K136" s="2">
        <f>TREND(Calibration!$A$2:$A$4,Calibration!$C$2:$C$4,E136)</f>
        <v>487.79171368063788</v>
      </c>
      <c r="L136" s="2">
        <f>TREND(Calibration!$A$2:$A$4,Calibration!$D$2:$D$4,G136)</f>
        <v>529.79580596389053</v>
      </c>
    </row>
    <row r="137" spans="1:12" x14ac:dyDescent="0.25">
      <c r="A137">
        <v>675095</v>
      </c>
      <c r="B137">
        <v>14.06099987</v>
      </c>
      <c r="C137">
        <v>0.65069997000000002</v>
      </c>
      <c r="D137">
        <v>1063.51293945</v>
      </c>
      <c r="E137">
        <v>1.3057999600000001</v>
      </c>
      <c r="F137">
        <v>9.9000003020963209E+37</v>
      </c>
      <c r="G137">
        <v>1.38629997</v>
      </c>
      <c r="H137">
        <v>9.9000003020963209E+37</v>
      </c>
      <c r="J137" s="2">
        <f>TREND(Calibration!$A$2:$A$4,Calibration!$B$2:$B$4,C137)</f>
        <v>415.82715134657923</v>
      </c>
      <c r="K137" s="2">
        <f>TREND(Calibration!$A$2:$A$4,Calibration!$C$2:$C$4,E137)</f>
        <v>508.54692288160004</v>
      </c>
      <c r="L137" s="2">
        <f>TREND(Calibration!$A$2:$A$4,Calibration!$D$2:$D$4,G137)</f>
        <v>530.4554006658027</v>
      </c>
    </row>
    <row r="138" spans="1:12" x14ac:dyDescent="0.25">
      <c r="A138">
        <v>680091</v>
      </c>
      <c r="B138">
        <v>14.15100002</v>
      </c>
      <c r="C138">
        <v>0.64700000999999996</v>
      </c>
      <c r="D138">
        <v>959.81201171999999</v>
      </c>
      <c r="E138">
        <v>1.35599995</v>
      </c>
      <c r="F138">
        <v>1192.5930175799999</v>
      </c>
      <c r="G138">
        <v>1.3835999999999999</v>
      </c>
      <c r="H138">
        <v>9.9000003020963209E+37</v>
      </c>
      <c r="J138" s="2">
        <f>TREND(Calibration!$A$2:$A$4,Calibration!$B$2:$B$4,C138)</f>
        <v>413.5577038218172</v>
      </c>
      <c r="K138" s="2">
        <f>TREND(Calibration!$A$2:$A$4,Calibration!$C$2:$C$4,E138)</f>
        <v>528.85711227827574</v>
      </c>
      <c r="L138" s="2">
        <f>TREND(Calibration!$A$2:$A$4,Calibration!$D$2:$D$4,G138)</f>
        <v>529.34236784309189</v>
      </c>
    </row>
    <row r="139" spans="1:12" x14ac:dyDescent="0.25">
      <c r="A139">
        <v>685104</v>
      </c>
      <c r="B139">
        <v>14.26799965</v>
      </c>
      <c r="C139">
        <v>0.63239997999999997</v>
      </c>
      <c r="D139">
        <v>807.38800048999997</v>
      </c>
      <c r="E139">
        <v>1.30369997</v>
      </c>
      <c r="F139">
        <v>1015.0120239300001</v>
      </c>
      <c r="G139">
        <v>1.3840999599999999</v>
      </c>
      <c r="H139">
        <v>9.9000003020963209E+37</v>
      </c>
      <c r="J139" s="2">
        <f>TREND(Calibration!$A$2:$A$4,Calibration!$B$2:$B$4,C139)</f>
        <v>404.60247134769565</v>
      </c>
      <c r="K139" s="2">
        <f>TREND(Calibration!$A$2:$A$4,Calibration!$C$2:$C$4,E139)</f>
        <v>507.69729732129372</v>
      </c>
      <c r="L139" s="2">
        <f>TREND(Calibration!$A$2:$A$4,Calibration!$D$2:$D$4,G139)</f>
        <v>529.54847083314087</v>
      </c>
    </row>
    <row r="140" spans="1:12" x14ac:dyDescent="0.25">
      <c r="A140">
        <v>690095</v>
      </c>
      <c r="B140">
        <v>14.34300041</v>
      </c>
      <c r="C140">
        <v>0.64969999</v>
      </c>
      <c r="D140">
        <v>326.11099243000001</v>
      </c>
      <c r="E140">
        <v>1.30200005</v>
      </c>
      <c r="F140">
        <v>1232.7180175799999</v>
      </c>
      <c r="G140">
        <v>1.3830000200000001</v>
      </c>
      <c r="H140">
        <v>9.9000003020963209E+37</v>
      </c>
      <c r="J140" s="2">
        <f>TREND(Calibration!$A$2:$A$4,Calibration!$B$2:$B$4,C140)</f>
        <v>415.21379278707821</v>
      </c>
      <c r="K140" s="2">
        <f>TREND(Calibration!$A$2:$A$4,Calibration!$C$2:$C$4,E140)</f>
        <v>507.00953429267156</v>
      </c>
      <c r="L140" s="2">
        <f>TREND(Calibration!$A$2:$A$4,Calibration!$D$2:$D$4,G140)</f>
        <v>529.09503271234234</v>
      </c>
    </row>
    <row r="141" spans="1:12" x14ac:dyDescent="0.25">
      <c r="A141">
        <v>695097</v>
      </c>
      <c r="B141">
        <v>14.32699966</v>
      </c>
      <c r="C141">
        <v>0.63239997999999997</v>
      </c>
      <c r="D141">
        <v>9.9000003020963209E+37</v>
      </c>
      <c r="E141">
        <v>1.3052999999999999</v>
      </c>
      <c r="F141">
        <v>776.00097656000003</v>
      </c>
      <c r="G141">
        <v>1.3895000200000001</v>
      </c>
      <c r="H141">
        <v>9.9000003020963209E+37</v>
      </c>
      <c r="J141" s="2">
        <f>TREND(Calibration!$A$2:$A$4,Calibration!$B$2:$B$4,C141)</f>
        <v>404.60247134769565</v>
      </c>
      <c r="K141" s="2">
        <f>TREND(Calibration!$A$2:$A$4,Calibration!$C$2:$C$4,E141)</f>
        <v>508.34464630164928</v>
      </c>
      <c r="L141" s="2">
        <f>TREND(Calibration!$A$2:$A$4,Calibration!$D$2:$D$4,G141)</f>
        <v>531.7745859472376</v>
      </c>
    </row>
    <row r="142" spans="1:12" x14ac:dyDescent="0.25">
      <c r="A142">
        <v>700098</v>
      </c>
      <c r="B142">
        <v>14.375</v>
      </c>
      <c r="C142">
        <v>0.65560001000000001</v>
      </c>
      <c r="D142">
        <v>445.17800903</v>
      </c>
      <c r="E142">
        <v>1.3220000300000001</v>
      </c>
      <c r="F142">
        <v>9.9000003020963209E+37</v>
      </c>
      <c r="G142">
        <v>1.3895000200000001</v>
      </c>
      <c r="H142">
        <v>1214.2790527300001</v>
      </c>
      <c r="J142" s="2">
        <f>TREND(Calibration!$A$2:$A$4,Calibration!$B$2:$B$4,C142)</f>
        <v>418.83269293330846</v>
      </c>
      <c r="K142" s="2">
        <f>TREND(Calibration!$A$2:$A$4,Calibration!$C$2:$C$4,E142)</f>
        <v>515.10123673583405</v>
      </c>
      <c r="L142" s="2">
        <f>TREND(Calibration!$A$2:$A$4,Calibration!$D$2:$D$4,G142)</f>
        <v>531.7745859472376</v>
      </c>
    </row>
    <row r="143" spans="1:12" x14ac:dyDescent="0.25">
      <c r="A143">
        <v>705097</v>
      </c>
      <c r="B143">
        <v>14.34899998</v>
      </c>
      <c r="C143">
        <v>0.66970003</v>
      </c>
      <c r="D143">
        <v>1190.44799805</v>
      </c>
      <c r="E143">
        <v>1.329</v>
      </c>
      <c r="F143">
        <v>1214.8959960899999</v>
      </c>
      <c r="G143">
        <v>1.38789999</v>
      </c>
      <c r="H143">
        <v>9.9000003020963209E+37</v>
      </c>
      <c r="J143" s="2">
        <f>TREND(Calibration!$A$2:$A$4,Calibration!$B$2:$B$4,C143)</f>
        <v>427.48123386026293</v>
      </c>
      <c r="K143" s="2">
        <f>TREND(Calibration!$A$2:$A$4,Calibration!$C$2:$C$4,E143)</f>
        <v>517.93332328547365</v>
      </c>
      <c r="L143" s="2">
        <f>TREND(Calibration!$A$2:$A$4,Calibration!$D$2:$D$4,G143)</f>
        <v>531.11499124532531</v>
      </c>
    </row>
    <row r="144" spans="1:12" x14ac:dyDescent="0.25">
      <c r="A144">
        <v>710097</v>
      </c>
      <c r="B144">
        <v>14.274999619999999</v>
      </c>
      <c r="C144">
        <v>0.67510002999999996</v>
      </c>
      <c r="D144">
        <v>9.9000003020963209E+37</v>
      </c>
      <c r="E144">
        <v>1.3100999600000001</v>
      </c>
      <c r="F144">
        <v>287.31100464000002</v>
      </c>
      <c r="G144">
        <v>1.3835999999999999</v>
      </c>
      <c r="H144">
        <v>9.9000003020963209E+37</v>
      </c>
      <c r="J144" s="2">
        <f>TREND(Calibration!$A$2:$A$4,Calibration!$B$2:$B$4,C144)</f>
        <v>430.7934363256179</v>
      </c>
      <c r="K144" s="2">
        <f>TREND(Calibration!$A$2:$A$4,Calibration!$C$2:$C$4,E144)</f>
        <v>510.28664064659779</v>
      </c>
      <c r="L144" s="2">
        <f>TREND(Calibration!$A$2:$A$4,Calibration!$D$2:$D$4,G144)</f>
        <v>529.34236784309189</v>
      </c>
    </row>
    <row r="145" spans="1:12" x14ac:dyDescent="0.25">
      <c r="A145">
        <v>715097</v>
      </c>
      <c r="B145">
        <v>14.36200047</v>
      </c>
      <c r="C145">
        <v>0.68640000000000001</v>
      </c>
      <c r="D145">
        <v>694.76898193</v>
      </c>
      <c r="E145">
        <v>1.3177000299999999</v>
      </c>
      <c r="F145">
        <v>908.48297118999994</v>
      </c>
      <c r="G145">
        <v>1.38789999</v>
      </c>
      <c r="H145">
        <v>1119.0209960899999</v>
      </c>
      <c r="J145" s="2">
        <f>TREND(Calibration!$A$2:$A$4,Calibration!$B$2:$B$4,C145)</f>
        <v>437.72450826866185</v>
      </c>
      <c r="K145" s="2">
        <f>TREND(Calibration!$A$2:$A$4,Calibration!$C$2:$C$4,E145)</f>
        <v>513.3615189708363</v>
      </c>
      <c r="L145" s="2">
        <f>TREND(Calibration!$A$2:$A$4,Calibration!$D$2:$D$4,G145)</f>
        <v>531.11499124532531</v>
      </c>
    </row>
    <row r="146" spans="1:12" x14ac:dyDescent="0.25">
      <c r="A146">
        <v>720096</v>
      </c>
      <c r="B146">
        <v>14.472999570000001</v>
      </c>
      <c r="C146">
        <v>0.68260001999999997</v>
      </c>
      <c r="D146">
        <v>9.9000003020963209E+37</v>
      </c>
      <c r="E146">
        <v>1.3393000399999999</v>
      </c>
      <c r="F146">
        <v>339.34600829999999</v>
      </c>
      <c r="G146">
        <v>1.3883999600000001</v>
      </c>
      <c r="H146">
        <v>9.9000003020963209E+37</v>
      </c>
      <c r="J146" s="2">
        <f>TREND(Calibration!$A$2:$A$4,Calibration!$B$2:$B$4,C146)</f>
        <v>435.39371139379153</v>
      </c>
      <c r="K146" s="2">
        <f>TREND(Calibration!$A$2:$A$4,Calibration!$C$2:$C$4,E146)</f>
        <v>522.10057039435424</v>
      </c>
      <c r="L146" s="2">
        <f>TREND(Calibration!$A$2:$A$4,Calibration!$D$2:$D$4,G146)</f>
        <v>531.32109835776396</v>
      </c>
    </row>
    <row r="147" spans="1:12" x14ac:dyDescent="0.25">
      <c r="A147">
        <v>725098</v>
      </c>
      <c r="B147">
        <v>14.631999970000001</v>
      </c>
      <c r="C147">
        <v>0.68099999</v>
      </c>
      <c r="D147">
        <v>9.9000003020963209E+37</v>
      </c>
      <c r="E147">
        <v>1.3550000200000001</v>
      </c>
      <c r="F147">
        <v>-124.77100372</v>
      </c>
      <c r="G147">
        <v>1.3900999999999999</v>
      </c>
      <c r="H147">
        <v>9.9000003020963209E+37</v>
      </c>
      <c r="J147" s="2">
        <f>TREND(Calibration!$A$2:$A$4,Calibration!$B$2:$B$4,C147)</f>
        <v>434.41229966959861</v>
      </c>
      <c r="K147" s="2">
        <f>TREND(Calibration!$A$2:$A$4,Calibration!$C$2:$C$4,E147)</f>
        <v>528.45255507251909</v>
      </c>
      <c r="L147" s="2">
        <f>TREND(Calibration!$A$2:$A$4,Calibration!$D$2:$D$4,G147)</f>
        <v>532.02192107798714</v>
      </c>
    </row>
    <row r="148" spans="1:12" x14ac:dyDescent="0.25">
      <c r="A148">
        <v>730097</v>
      </c>
      <c r="B148">
        <v>14.852000240000001</v>
      </c>
      <c r="C148">
        <v>0.66640001999999998</v>
      </c>
      <c r="D148">
        <v>1202.95800781</v>
      </c>
      <c r="E148">
        <v>1.34309995</v>
      </c>
      <c r="F148">
        <v>212.89399718999999</v>
      </c>
      <c r="G148">
        <v>1.3895000200000001</v>
      </c>
      <c r="H148">
        <v>9.9000003020963209E+37</v>
      </c>
      <c r="J148" s="2">
        <f>TREND(Calibration!$A$2:$A$4,Calibration!$B$2:$B$4,C148)</f>
        <v>425.45710399772662</v>
      </c>
      <c r="K148" s="2">
        <f>TREND(Calibration!$A$2:$A$4,Calibration!$C$2:$C$4,E148)</f>
        <v>523.63795898328283</v>
      </c>
      <c r="L148" s="2">
        <f>TREND(Calibration!$A$2:$A$4,Calibration!$D$2:$D$4,G148)</f>
        <v>531.7745859472376</v>
      </c>
    </row>
    <row r="149" spans="1:12" x14ac:dyDescent="0.25">
      <c r="A149">
        <v>735098</v>
      </c>
      <c r="B149">
        <v>15.06000042</v>
      </c>
      <c r="C149">
        <v>0.6724</v>
      </c>
      <c r="D149">
        <v>1017.05200195</v>
      </c>
      <c r="E149">
        <v>1.3479000299999999</v>
      </c>
      <c r="F149">
        <v>501.63101196000002</v>
      </c>
      <c r="G149">
        <v>1.3890000600000001</v>
      </c>
      <c r="H149">
        <v>9.9000003020963209E+37</v>
      </c>
      <c r="J149" s="2">
        <f>TREND(Calibration!$A$2:$A$4,Calibration!$B$2:$B$4,C149)</f>
        <v>429.13731669181561</v>
      </c>
      <c r="K149" s="2">
        <f>TREND(Calibration!$A$2:$A$4,Calibration!$C$2:$C$4,E149)</f>
        <v>525.58000187849439</v>
      </c>
      <c r="L149" s="2">
        <f>TREND(Calibration!$A$2:$A$4,Calibration!$D$2:$D$4,G149)</f>
        <v>531.56848295718862</v>
      </c>
    </row>
    <row r="150" spans="1:12" x14ac:dyDescent="0.25">
      <c r="A150">
        <v>740098</v>
      </c>
      <c r="B150">
        <v>15.18999958</v>
      </c>
      <c r="C150">
        <v>0.67400002000000003</v>
      </c>
      <c r="D150">
        <v>672.37799071999996</v>
      </c>
      <c r="E150">
        <v>1.3387999500000001</v>
      </c>
      <c r="F150">
        <v>1139.0030517600001</v>
      </c>
      <c r="G150">
        <v>1.3900999999999999</v>
      </c>
      <c r="H150">
        <v>9.9000003020963209E+37</v>
      </c>
      <c r="J150" s="2">
        <f>TREND(Calibration!$A$2:$A$4,Calibration!$B$2:$B$4,C150)</f>
        <v>430.11872228230033</v>
      </c>
      <c r="K150" s="2">
        <f>TREND(Calibration!$A$2:$A$4,Calibration!$C$2:$C$4,E150)</f>
        <v>521.89824121828508</v>
      </c>
      <c r="L150" s="2">
        <f>TREND(Calibration!$A$2:$A$4,Calibration!$D$2:$D$4,G150)</f>
        <v>532.02192107798714</v>
      </c>
    </row>
    <row r="151" spans="1:12" x14ac:dyDescent="0.25">
      <c r="A151">
        <v>745096</v>
      </c>
      <c r="B151">
        <v>15.20600033</v>
      </c>
      <c r="C151">
        <v>0.66369997999999997</v>
      </c>
      <c r="D151">
        <v>1224.11096191</v>
      </c>
      <c r="E151">
        <v>1.3187999699999999</v>
      </c>
      <c r="F151">
        <v>1119.73706055</v>
      </c>
      <c r="G151">
        <v>1.38740003</v>
      </c>
      <c r="H151">
        <v>9.9000003020963209E+37</v>
      </c>
      <c r="J151" s="2">
        <f>TREND(Calibration!$A$2:$A$4,Calibration!$B$2:$B$4,C151)</f>
        <v>423.80097823021606</v>
      </c>
      <c r="K151" s="2">
        <f>TREND(Calibration!$A$2:$A$4,Calibration!$C$2:$C$4,E151)</f>
        <v>513.8065387751227</v>
      </c>
      <c r="L151" s="2">
        <f>TREND(Calibration!$A$2:$A$4,Calibration!$D$2:$D$4,G151)</f>
        <v>530.90888825527634</v>
      </c>
    </row>
    <row r="152" spans="1:12" x14ac:dyDescent="0.25">
      <c r="A152">
        <v>750105</v>
      </c>
      <c r="B152">
        <v>15.15999985</v>
      </c>
      <c r="C152">
        <v>0.66149997999999999</v>
      </c>
      <c r="D152">
        <v>655.15301513999998</v>
      </c>
      <c r="E152">
        <v>1.31930006</v>
      </c>
      <c r="F152">
        <v>9.9000003020963209E+37</v>
      </c>
      <c r="G152">
        <v>1.3890000600000001</v>
      </c>
      <c r="H152">
        <v>9.9000003020963209E+37</v>
      </c>
      <c r="J152" s="2">
        <f>TREND(Calibration!$A$2:$A$4,Calibration!$B$2:$B$4,C152)</f>
        <v>422.45156241099738</v>
      </c>
      <c r="K152" s="2">
        <f>TREND(Calibration!$A$2:$A$4,Calibration!$C$2:$C$4,E152)</f>
        <v>514.00886795119197</v>
      </c>
      <c r="L152" s="2">
        <f>TREND(Calibration!$A$2:$A$4,Calibration!$D$2:$D$4,G152)</f>
        <v>531.56848295718862</v>
      </c>
    </row>
    <row r="153" spans="1:12" x14ac:dyDescent="0.25">
      <c r="A153">
        <v>755096</v>
      </c>
      <c r="B153">
        <v>15.083000180000001</v>
      </c>
      <c r="C153">
        <v>0.65670002000000005</v>
      </c>
      <c r="D153">
        <v>366.19900512999999</v>
      </c>
      <c r="E153">
        <v>1.28040004</v>
      </c>
      <c r="F153">
        <v>9.9000003020963209E+37</v>
      </c>
      <c r="G153">
        <v>1.3890000600000001</v>
      </c>
      <c r="H153">
        <v>1171.1860351600001</v>
      </c>
      <c r="J153" s="2">
        <f>TREND(Calibration!$A$2:$A$4,Calibration!$B$2:$B$4,C153)</f>
        <v>419.5074069766261</v>
      </c>
      <c r="K153" s="2">
        <f>TREND(Calibration!$A$2:$A$4,Calibration!$C$2:$C$4,E153)</f>
        <v>498.27048286915351</v>
      </c>
      <c r="L153" s="2">
        <f>TREND(Calibration!$A$2:$A$4,Calibration!$D$2:$D$4,G153)</f>
        <v>531.56848295718862</v>
      </c>
    </row>
    <row r="154" spans="1:12" x14ac:dyDescent="0.25">
      <c r="A154">
        <v>760115</v>
      </c>
      <c r="B154">
        <v>14.90699959</v>
      </c>
      <c r="C154">
        <v>0.64590000999999997</v>
      </c>
      <c r="D154">
        <v>9.9000003020963209E+37</v>
      </c>
      <c r="E154">
        <v>1.2659000199999999</v>
      </c>
      <c r="F154">
        <v>936.47900390999996</v>
      </c>
      <c r="G154">
        <v>1.38740003</v>
      </c>
      <c r="H154">
        <v>9.9000003020963209E+37</v>
      </c>
      <c r="J154" s="2">
        <f>TREND(Calibration!$A$2:$A$4,Calibration!$B$2:$B$4,C154)</f>
        <v>412.88299591220789</v>
      </c>
      <c r="K154" s="2">
        <f>TREND(Calibration!$A$2:$A$4,Calibration!$C$2:$C$4,E154)</f>
        <v>492.40398463966017</v>
      </c>
      <c r="L154" s="2">
        <f>TREND(Calibration!$A$2:$A$4,Calibration!$D$2:$D$4,G154)</f>
        <v>530.90888825527634</v>
      </c>
    </row>
    <row r="155" spans="1:12" x14ac:dyDescent="0.25">
      <c r="A155">
        <v>765095</v>
      </c>
      <c r="B155">
        <v>14.76799965</v>
      </c>
      <c r="C155">
        <v>0.63620001000000004</v>
      </c>
      <c r="D155">
        <v>691.62200928000004</v>
      </c>
      <c r="E155">
        <v>1.2610000400000001</v>
      </c>
      <c r="F155">
        <v>870.20697021000001</v>
      </c>
      <c r="G155">
        <v>1.38569999</v>
      </c>
      <c r="H155">
        <v>9.9000003020963209E+37</v>
      </c>
      <c r="J155" s="2">
        <f>TREND(Calibration!$A$2:$A$4,Calibration!$B$2:$B$4,C155)</f>
        <v>406.93329889110737</v>
      </c>
      <c r="K155" s="2">
        <f>TREND(Calibration!$A$2:$A$4,Calibration!$C$2:$C$4,E155)</f>
        <v>490.42152365032689</v>
      </c>
      <c r="L155" s="2">
        <f>TREND(Calibration!$A$2:$A$4,Calibration!$D$2:$D$4,G155)</f>
        <v>530.20806553505315</v>
      </c>
    </row>
    <row r="156" spans="1:12" x14ac:dyDescent="0.25">
      <c r="A156">
        <v>770096</v>
      </c>
      <c r="B156">
        <v>14.67700005</v>
      </c>
      <c r="C156">
        <v>0.63129997000000004</v>
      </c>
      <c r="D156">
        <v>740.16400146000001</v>
      </c>
      <c r="E156">
        <v>1.2755999600000001</v>
      </c>
      <c r="F156">
        <v>638.95501708999996</v>
      </c>
      <c r="G156">
        <v>1.3835999999999999</v>
      </c>
      <c r="H156">
        <v>9.9000003020963209E+37</v>
      </c>
      <c r="J156" s="2">
        <f>TREND(Calibration!$A$2:$A$4,Calibration!$B$2:$B$4,C156)</f>
        <v>403.92775730437813</v>
      </c>
      <c r="K156" s="2">
        <f>TREND(Calibration!$A$2:$A$4,Calibration!$C$2:$C$4,E156)</f>
        <v>496.32843997394195</v>
      </c>
      <c r="L156" s="2">
        <f>TREND(Calibration!$A$2:$A$4,Calibration!$D$2:$D$4,G156)</f>
        <v>529.34236784309189</v>
      </c>
    </row>
    <row r="157" spans="1:12" x14ac:dyDescent="0.25">
      <c r="A157">
        <v>775098</v>
      </c>
      <c r="B157">
        <v>14.59599972</v>
      </c>
      <c r="C157">
        <v>0.63779998000000004</v>
      </c>
      <c r="D157">
        <v>9.9000003020963209E+37</v>
      </c>
      <c r="E157">
        <v>1.25339997</v>
      </c>
      <c r="F157">
        <v>23.097999569999999</v>
      </c>
      <c r="G157">
        <v>1.3809000300000001</v>
      </c>
      <c r="H157">
        <v>9.9000003020963209E+37</v>
      </c>
      <c r="J157" s="2">
        <f>TREND(Calibration!$A$2:$A$4,Calibration!$B$2:$B$4,C157)</f>
        <v>407.91467381305068</v>
      </c>
      <c r="K157" s="2">
        <f>TREND(Calibration!$A$2:$A$4,Calibration!$C$2:$C$4,E157)</f>
        <v>487.34664532608826</v>
      </c>
      <c r="L157" s="2">
        <f>TREND(Calibration!$A$2:$A$4,Calibration!$D$2:$D$4,G157)</f>
        <v>528.2293350203812</v>
      </c>
    </row>
    <row r="158" spans="1:12" x14ac:dyDescent="0.25">
      <c r="A158">
        <v>780096</v>
      </c>
      <c r="B158">
        <v>14.541000370000001</v>
      </c>
      <c r="C158">
        <v>0.63349997999999996</v>
      </c>
      <c r="D158">
        <v>1107.4110107399999</v>
      </c>
      <c r="E158">
        <v>1.2539999500000001</v>
      </c>
      <c r="F158">
        <v>207.53199767999999</v>
      </c>
      <c r="G158">
        <v>1.3835999999999999</v>
      </c>
      <c r="H158">
        <v>9.9000003020963209E+37</v>
      </c>
      <c r="J158" s="2">
        <f>TREND(Calibration!$A$2:$A$4,Calibration!$B$2:$B$4,C158)</f>
        <v>405.27717925730502</v>
      </c>
      <c r="K158" s="2">
        <f>TREND(Calibration!$A$2:$A$4,Calibration!$C$2:$C$4,E158)</f>
        <v>487.58938855042396</v>
      </c>
      <c r="L158" s="2">
        <f>TREND(Calibration!$A$2:$A$4,Calibration!$D$2:$D$4,G158)</f>
        <v>529.34236784309189</v>
      </c>
    </row>
    <row r="159" spans="1:12" x14ac:dyDescent="0.25">
      <c r="A159">
        <v>785096</v>
      </c>
      <c r="B159">
        <v>14.524999619999999</v>
      </c>
      <c r="C159">
        <v>0.62319999999999998</v>
      </c>
      <c r="D159">
        <v>1281.1330566399999</v>
      </c>
      <c r="E159">
        <v>1.2447999700000001</v>
      </c>
      <c r="F159">
        <v>63.951999659999998</v>
      </c>
      <c r="G159">
        <v>1.38569999</v>
      </c>
      <c r="H159">
        <v>9.9000003020963209E+37</v>
      </c>
      <c r="J159" s="2">
        <f>TREND(Calibration!$A$2:$A$4,Calibration!$B$2:$B$4,C159)</f>
        <v>398.95947200747042</v>
      </c>
      <c r="K159" s="2">
        <f>TREND(Calibration!$A$2:$A$4,Calibration!$C$2:$C$4,E159)</f>
        <v>483.86720979609294</v>
      </c>
      <c r="L159" s="2">
        <f>TREND(Calibration!$A$2:$A$4,Calibration!$D$2:$D$4,G159)</f>
        <v>530.20806553505315</v>
      </c>
    </row>
    <row r="160" spans="1:12" x14ac:dyDescent="0.25">
      <c r="A160">
        <v>790097</v>
      </c>
      <c r="B160">
        <v>14.51200008</v>
      </c>
      <c r="C160">
        <v>0.62370002000000002</v>
      </c>
      <c r="D160">
        <v>1055.5219726600001</v>
      </c>
      <c r="E160">
        <v>1.25510001</v>
      </c>
      <c r="F160">
        <v>99.08000183</v>
      </c>
      <c r="G160">
        <v>1.39279997</v>
      </c>
      <c r="H160">
        <v>9.9000003020963209E+37</v>
      </c>
      <c r="J160" s="2">
        <f>TREND(Calibration!$A$2:$A$4,Calibration!$B$2:$B$4,C160)</f>
        <v>399.26616968834577</v>
      </c>
      <c r="K160" s="2">
        <f>TREND(Calibration!$A$2:$A$4,Calibration!$C$2:$C$4,E160)</f>
        <v>488.03445690497352</v>
      </c>
      <c r="L160" s="2">
        <f>TREND(Calibration!$A$2:$A$4,Calibration!$D$2:$D$4,G160)</f>
        <v>533.13495390069795</v>
      </c>
    </row>
    <row r="161" spans="1:12" x14ac:dyDescent="0.25">
      <c r="A161">
        <v>795097</v>
      </c>
      <c r="B161">
        <v>14.42700005</v>
      </c>
      <c r="C161">
        <v>0.62809998</v>
      </c>
      <c r="D161">
        <v>845.42999268000005</v>
      </c>
      <c r="E161">
        <v>1.25339997</v>
      </c>
      <c r="F161">
        <v>419.00900268999999</v>
      </c>
      <c r="G161">
        <v>1.3933000600000001</v>
      </c>
      <c r="H161">
        <v>9.9000003020963209E+37</v>
      </c>
      <c r="J161" s="2">
        <f>TREND(Calibration!$A$2:$A$4,Calibration!$B$2:$B$4,C161)</f>
        <v>401.96497679195005</v>
      </c>
      <c r="K161" s="2">
        <f>TREND(Calibration!$A$2:$A$4,Calibration!$C$2:$C$4,E161)</f>
        <v>487.34664532608826</v>
      </c>
      <c r="L161" s="2">
        <f>TREND(Calibration!$A$2:$A$4,Calibration!$D$2:$D$4,G161)</f>
        <v>533.3411104818116</v>
      </c>
    </row>
    <row r="162" spans="1:12" x14ac:dyDescent="0.25">
      <c r="A162">
        <v>800098</v>
      </c>
      <c r="B162">
        <v>14.37899971</v>
      </c>
      <c r="C162">
        <v>0.63669997</v>
      </c>
      <c r="D162">
        <v>812.66400146000001</v>
      </c>
      <c r="E162">
        <v>1.2464</v>
      </c>
      <c r="F162">
        <v>1098.3979492200001</v>
      </c>
      <c r="G162">
        <v>1.39380002</v>
      </c>
      <c r="H162">
        <v>9.9000003020963209E+37</v>
      </c>
      <c r="J162" s="2">
        <f>TREND(Calibration!$A$2:$A$4,Calibration!$B$2:$B$4,C162)</f>
        <v>407.23995976973305</v>
      </c>
      <c r="K162" s="2">
        <f>TREND(Calibration!$A$2:$A$4,Calibration!$C$2:$C$4,E162)</f>
        <v>484.51455877644855</v>
      </c>
      <c r="L162" s="2">
        <f>TREND(Calibration!$A$2:$A$4,Calibration!$D$2:$D$4,G162)</f>
        <v>533.54721347186057</v>
      </c>
    </row>
    <row r="163" spans="1:12" x14ac:dyDescent="0.25">
      <c r="A163">
        <v>805097</v>
      </c>
      <c r="B163">
        <v>14.28100014</v>
      </c>
      <c r="C163">
        <v>0.63239997999999997</v>
      </c>
      <c r="D163">
        <v>1185.8280029299999</v>
      </c>
      <c r="E163">
        <v>1.2345000500000001</v>
      </c>
      <c r="F163">
        <v>1335.7690429700001</v>
      </c>
      <c r="G163">
        <v>1.3960000299999999</v>
      </c>
      <c r="H163">
        <v>9.9000003020963209E+37</v>
      </c>
      <c r="J163" s="2">
        <f>TREND(Calibration!$A$2:$A$4,Calibration!$B$2:$B$4,C163)</f>
        <v>404.60247134769565</v>
      </c>
      <c r="K163" s="2">
        <f>TREND(Calibration!$A$2:$A$4,Calibration!$C$2:$C$4,E163)</f>
        <v>479.70001123747551</v>
      </c>
      <c r="L163" s="2">
        <f>TREND(Calibration!$A$2:$A$4,Calibration!$D$2:$D$4,G163)</f>
        <v>534.45414330452229</v>
      </c>
    </row>
    <row r="164" spans="1:12" x14ac:dyDescent="0.25">
      <c r="A164">
        <v>810098</v>
      </c>
      <c r="B164">
        <v>14.180999760000001</v>
      </c>
      <c r="C164">
        <v>0.63559997000000001</v>
      </c>
      <c r="D164">
        <v>548.99401854999996</v>
      </c>
      <c r="E164">
        <v>1.2490999700000001</v>
      </c>
      <c r="F164">
        <v>9.9000003020963209E+37</v>
      </c>
      <c r="G164">
        <v>1.39380002</v>
      </c>
      <c r="H164">
        <v>9.9000003020963209E+37</v>
      </c>
      <c r="J164" s="2">
        <f>TREND(Calibration!$A$2:$A$4,Calibration!$B$2:$B$4,C164)</f>
        <v>406.56525186012368</v>
      </c>
      <c r="K164" s="2">
        <f>TREND(Calibration!$A$2:$A$4,Calibration!$C$2:$C$4,E164)</f>
        <v>485.60692756109063</v>
      </c>
      <c r="L164" s="2">
        <f>TREND(Calibration!$A$2:$A$4,Calibration!$D$2:$D$4,G164)</f>
        <v>533.54721347186057</v>
      </c>
    </row>
    <row r="165" spans="1:12" x14ac:dyDescent="0.25">
      <c r="A165">
        <v>815097</v>
      </c>
      <c r="B165">
        <v>14.09300041</v>
      </c>
      <c r="C165">
        <v>0.63669997</v>
      </c>
      <c r="D165">
        <v>704.83001708999996</v>
      </c>
      <c r="E165">
        <v>1.2668999400000001</v>
      </c>
      <c r="F165">
        <v>9.9000003020963209E+37</v>
      </c>
      <c r="G165">
        <v>1.3964999899999999</v>
      </c>
      <c r="H165">
        <v>9.9000003020963209E+37</v>
      </c>
      <c r="J165" s="2">
        <f>TREND(Calibration!$A$2:$A$4,Calibration!$B$2:$B$4,C165)</f>
        <v>407.23995976973305</v>
      </c>
      <c r="K165" s="2">
        <f>TREND(Calibration!$A$2:$A$4,Calibration!$C$2:$C$4,E165)</f>
        <v>492.80853779956169</v>
      </c>
      <c r="L165" s="2">
        <f>TREND(Calibration!$A$2:$A$4,Calibration!$D$2:$D$4,G165)</f>
        <v>534.66024629457127</v>
      </c>
    </row>
    <row r="166" spans="1:12" x14ac:dyDescent="0.25">
      <c r="A166">
        <v>820098</v>
      </c>
      <c r="B166">
        <v>14.03499985</v>
      </c>
      <c r="C166">
        <v>0.63779998000000004</v>
      </c>
      <c r="D166">
        <v>737.44702147999999</v>
      </c>
      <c r="E166">
        <v>1.2561000600000001</v>
      </c>
      <c r="F166">
        <v>9.9000003020963209E+37</v>
      </c>
      <c r="G166">
        <v>1.3960000299999999</v>
      </c>
      <c r="H166">
        <v>9.9000003020963209E+37</v>
      </c>
      <c r="J166" s="2">
        <f>TREND(Calibration!$A$2:$A$4,Calibration!$B$2:$B$4,C166)</f>
        <v>407.91467381305068</v>
      </c>
      <c r="K166" s="2">
        <f>TREND(Calibration!$A$2:$A$4,Calibration!$C$2:$C$4,E166)</f>
        <v>488.43906266099356</v>
      </c>
      <c r="L166" s="2">
        <f>TREND(Calibration!$A$2:$A$4,Calibration!$D$2:$D$4,G166)</f>
        <v>534.45414330452229</v>
      </c>
    </row>
    <row r="167" spans="1:12" x14ac:dyDescent="0.25">
      <c r="A167">
        <v>825096</v>
      </c>
      <c r="B167">
        <v>14.01799965</v>
      </c>
      <c r="C167">
        <v>0.64160001</v>
      </c>
      <c r="D167">
        <v>1049.9620361299999</v>
      </c>
      <c r="E167">
        <v>1.24530005</v>
      </c>
      <c r="F167">
        <v>9.9000003020963209E+37</v>
      </c>
      <c r="G167">
        <v>1.3944000000000001</v>
      </c>
      <c r="H167">
        <v>9.9000003020963209E+37</v>
      </c>
      <c r="J167" s="2">
        <f>TREND(Calibration!$A$2:$A$4,Calibration!$B$2:$B$4,C167)</f>
        <v>410.24550135646228</v>
      </c>
      <c r="K167" s="2">
        <f>TREND(Calibration!$A$2:$A$4,Calibration!$C$2:$C$4,E167)</f>
        <v>484.06953492630686</v>
      </c>
      <c r="L167" s="2">
        <f>TREND(Calibration!$A$2:$A$4,Calibration!$D$2:$D$4,G167)</f>
        <v>533.79454860261012</v>
      </c>
    </row>
    <row r="168" spans="1:12" x14ac:dyDescent="0.25">
      <c r="A168">
        <v>830098</v>
      </c>
      <c r="B168">
        <v>14.074000359999999</v>
      </c>
      <c r="C168">
        <v>0.63559997000000001</v>
      </c>
      <c r="D168">
        <v>495.18499756</v>
      </c>
      <c r="E168">
        <v>1.2123999599999999</v>
      </c>
      <c r="F168">
        <v>9.9000003020963209E+37</v>
      </c>
      <c r="G168">
        <v>1.3964999899999999</v>
      </c>
      <c r="H168">
        <v>1108.8969726600001</v>
      </c>
      <c r="J168" s="2">
        <f>TREND(Calibration!$A$2:$A$4,Calibration!$B$2:$B$4,C168)</f>
        <v>406.56525186012368</v>
      </c>
      <c r="K168" s="2">
        <f>TREND(Calibration!$A$2:$A$4,Calibration!$C$2:$C$4,E168)</f>
        <v>470.75863468374348</v>
      </c>
      <c r="L168" s="2">
        <f>TREND(Calibration!$A$2:$A$4,Calibration!$D$2:$D$4,G168)</f>
        <v>534.66024629457127</v>
      </c>
    </row>
    <row r="169" spans="1:12" x14ac:dyDescent="0.25">
      <c r="A169">
        <v>835097</v>
      </c>
      <c r="B169">
        <v>14.131999970000001</v>
      </c>
      <c r="C169">
        <v>0.63559997000000001</v>
      </c>
      <c r="D169">
        <v>775.60601807</v>
      </c>
      <c r="E169">
        <v>1.2226999999999999</v>
      </c>
      <c r="F169">
        <v>9.9000003020963209E+37</v>
      </c>
      <c r="G169">
        <v>1.39489996</v>
      </c>
      <c r="H169">
        <v>9.9000003020963209E+37</v>
      </c>
      <c r="J169" s="2">
        <f>TREND(Calibration!$A$2:$A$4,Calibration!$B$2:$B$4,C169)</f>
        <v>406.56525186012368</v>
      </c>
      <c r="K169" s="2">
        <f>TREND(Calibration!$A$2:$A$4,Calibration!$C$2:$C$4,E169)</f>
        <v>474.92588179262407</v>
      </c>
      <c r="L169" s="2">
        <f>TREND(Calibration!$A$2:$A$4,Calibration!$D$2:$D$4,G169)</f>
        <v>534.0006515926591</v>
      </c>
    </row>
    <row r="170" spans="1:12" x14ac:dyDescent="0.25">
      <c r="A170">
        <v>840098</v>
      </c>
      <c r="B170">
        <v>14.163999560000001</v>
      </c>
      <c r="C170">
        <v>0.63239997999999997</v>
      </c>
      <c r="D170">
        <v>929.01300048999997</v>
      </c>
      <c r="E170">
        <v>1.2323999400000001</v>
      </c>
      <c r="F170">
        <v>9.9000003020963209E+37</v>
      </c>
      <c r="G170">
        <v>1.39489996</v>
      </c>
      <c r="H170">
        <v>9.9000003020963209E+37</v>
      </c>
      <c r="J170" s="2">
        <f>TREND(Calibration!$A$2:$A$4,Calibration!$B$2:$B$4,C170)</f>
        <v>404.60247134769565</v>
      </c>
      <c r="K170" s="2">
        <f>TREND(Calibration!$A$2:$A$4,Calibration!$C$2:$C$4,E170)</f>
        <v>478.85033712690591</v>
      </c>
      <c r="L170" s="2">
        <f>TREND(Calibration!$A$2:$A$4,Calibration!$D$2:$D$4,G170)</f>
        <v>534.0006515926591</v>
      </c>
    </row>
    <row r="171" spans="1:12" x14ac:dyDescent="0.25">
      <c r="A171">
        <v>845098</v>
      </c>
      <c r="B171">
        <v>14.17099953</v>
      </c>
      <c r="C171">
        <v>0.62589996999999997</v>
      </c>
      <c r="D171">
        <v>1331.87402344</v>
      </c>
      <c r="E171">
        <v>1.22640002</v>
      </c>
      <c r="F171">
        <v>963.23602295000001</v>
      </c>
      <c r="G171">
        <v>1.3933000600000001</v>
      </c>
      <c r="H171">
        <v>9.9000003020963209E+37</v>
      </c>
      <c r="J171" s="2">
        <f>TREND(Calibration!$A$2:$A$4,Calibration!$B$2:$B$4,C171)</f>
        <v>400.6155548390231</v>
      </c>
      <c r="K171" s="2">
        <f>TREND(Calibration!$A$2:$A$4,Calibration!$C$2:$C$4,E171)</f>
        <v>476.42285633328618</v>
      </c>
      <c r="L171" s="2">
        <f>TREND(Calibration!$A$2:$A$4,Calibration!$D$2:$D$4,G171)</f>
        <v>533.3411104818116</v>
      </c>
    </row>
    <row r="172" spans="1:12" x14ac:dyDescent="0.25">
      <c r="A172">
        <v>850096</v>
      </c>
      <c r="B172">
        <v>14.100000380000001</v>
      </c>
      <c r="C172">
        <v>0.63180000000000003</v>
      </c>
      <c r="D172">
        <v>808.34802246000004</v>
      </c>
      <c r="E172">
        <v>1.2166999599999999</v>
      </c>
      <c r="F172">
        <v>1015.059021</v>
      </c>
      <c r="G172">
        <v>1.39709997</v>
      </c>
      <c r="H172">
        <v>9.9000003020963209E+37</v>
      </c>
      <c r="J172" s="2">
        <f>TREND(Calibration!$A$2:$A$4,Calibration!$B$2:$B$4,C172)</f>
        <v>404.23446111896169</v>
      </c>
      <c r="K172" s="2">
        <f>TREND(Calibration!$A$2:$A$4,Calibration!$C$2:$C$4,E172)</f>
        <v>472.49835244874117</v>
      </c>
      <c r="L172" s="2">
        <f>TREND(Calibration!$A$2:$A$4,Calibration!$D$2:$D$4,G172)</f>
        <v>534.90758142532093</v>
      </c>
    </row>
    <row r="173" spans="1:12" x14ac:dyDescent="0.25">
      <c r="A173">
        <v>855098</v>
      </c>
      <c r="B173">
        <v>14.06099987</v>
      </c>
      <c r="C173">
        <v>0.62749999999999995</v>
      </c>
      <c r="D173">
        <v>9.9000003020963209E+37</v>
      </c>
      <c r="E173">
        <v>1.21510005</v>
      </c>
      <c r="F173">
        <v>637.50097656000003</v>
      </c>
      <c r="G173">
        <v>1.3960000299999999</v>
      </c>
      <c r="H173">
        <v>9.9000003020963209E+37</v>
      </c>
      <c r="J173" s="2">
        <f>TREND(Calibration!$A$2:$A$4,Calibration!$B$2:$B$4,C173)</f>
        <v>401.59696656321603</v>
      </c>
      <c r="K173" s="2">
        <f>TREND(Calibration!$A$2:$A$4,Calibration!$C$2:$C$4,E173)</f>
        <v>471.85105201864877</v>
      </c>
      <c r="L173" s="2">
        <f>TREND(Calibration!$A$2:$A$4,Calibration!$D$2:$D$4,G173)</f>
        <v>534.45414330452229</v>
      </c>
    </row>
    <row r="174" spans="1:12" x14ac:dyDescent="0.25">
      <c r="A174">
        <v>860097</v>
      </c>
      <c r="B174">
        <v>14.01500034</v>
      </c>
      <c r="C174">
        <v>0.63020003000000002</v>
      </c>
      <c r="D174">
        <v>9.9000003020963209E+37</v>
      </c>
      <c r="E174">
        <v>1.2031999799999999</v>
      </c>
      <c r="F174">
        <v>451.53601073999999</v>
      </c>
      <c r="G174">
        <v>1.39380002</v>
      </c>
      <c r="H174">
        <v>9.9000003020963209E+37</v>
      </c>
      <c r="J174" s="2">
        <f>TREND(Calibration!$A$2:$A$4,Calibration!$B$2:$B$4,C174)</f>
        <v>403.25308619701838</v>
      </c>
      <c r="K174" s="2">
        <f>TREND(Calibration!$A$2:$A$4,Calibration!$C$2:$C$4,E174)</f>
        <v>467.03645592941251</v>
      </c>
      <c r="L174" s="2">
        <f>TREND(Calibration!$A$2:$A$4,Calibration!$D$2:$D$4,G174)</f>
        <v>533.54721347186057</v>
      </c>
    </row>
    <row r="175" spans="1:12" x14ac:dyDescent="0.25">
      <c r="A175">
        <v>865097</v>
      </c>
      <c r="B175">
        <v>13.9829998</v>
      </c>
      <c r="C175">
        <v>0.62860000000000005</v>
      </c>
      <c r="D175">
        <v>9.9000003020963209E+37</v>
      </c>
      <c r="E175">
        <v>1.20270002</v>
      </c>
      <c r="F175">
        <v>-41.08000183</v>
      </c>
      <c r="G175">
        <v>1.3933000600000001</v>
      </c>
      <c r="H175">
        <v>9.9000003020963209E+37</v>
      </c>
      <c r="J175" s="2">
        <f>TREND(Calibration!$A$2:$A$4,Calibration!$B$2:$B$4,C175)</f>
        <v>402.27167447282545</v>
      </c>
      <c r="K175" s="2">
        <f>TREND(Calibration!$A$2:$A$4,Calibration!$C$2:$C$4,E175)</f>
        <v>466.83417934946175</v>
      </c>
      <c r="L175" s="2">
        <f>TREND(Calibration!$A$2:$A$4,Calibration!$D$2:$D$4,G175)</f>
        <v>533.3411104818116</v>
      </c>
    </row>
    <row r="176" spans="1:12" x14ac:dyDescent="0.25">
      <c r="A176">
        <v>870097</v>
      </c>
      <c r="B176">
        <v>14.027999879999999</v>
      </c>
      <c r="C176">
        <v>0.62860000000000005</v>
      </c>
      <c r="D176">
        <v>9.9000003020963209E+37</v>
      </c>
      <c r="E176">
        <v>1.2031999799999999</v>
      </c>
      <c r="F176">
        <v>-9.9000003020963209E+37</v>
      </c>
      <c r="G176">
        <v>1.3944000000000001</v>
      </c>
      <c r="H176">
        <v>9.9000003020963209E+37</v>
      </c>
      <c r="J176" s="2">
        <f>TREND(Calibration!$A$2:$A$4,Calibration!$B$2:$B$4,C176)</f>
        <v>402.27167447282545</v>
      </c>
      <c r="K176" s="2">
        <f>TREND(Calibration!$A$2:$A$4,Calibration!$C$2:$C$4,E176)</f>
        <v>467.03645592941251</v>
      </c>
      <c r="L176" s="2">
        <f>TREND(Calibration!$A$2:$A$4,Calibration!$D$2:$D$4,G176)</f>
        <v>533.79454860261012</v>
      </c>
    </row>
    <row r="177" spans="1:12" x14ac:dyDescent="0.25">
      <c r="A177">
        <v>875098</v>
      </c>
      <c r="B177">
        <v>14.15799999</v>
      </c>
      <c r="C177">
        <v>0.63559997000000001</v>
      </c>
      <c r="D177">
        <v>1157.5340576200001</v>
      </c>
      <c r="E177">
        <v>1.2010999899999999</v>
      </c>
      <c r="F177">
        <v>-9.9000003020963209E+37</v>
      </c>
      <c r="G177">
        <v>1.3933000600000001</v>
      </c>
      <c r="H177">
        <v>9.9000003020963209E+37</v>
      </c>
      <c r="J177" s="2">
        <f>TREND(Calibration!$A$2:$A$4,Calibration!$B$2:$B$4,C177)</f>
        <v>406.56525186012368</v>
      </c>
      <c r="K177" s="2">
        <f>TREND(Calibration!$A$2:$A$4,Calibration!$C$2:$C$4,E177)</f>
        <v>466.18683036910608</v>
      </c>
      <c r="L177" s="2">
        <f>TREND(Calibration!$A$2:$A$4,Calibration!$D$2:$D$4,G177)</f>
        <v>533.3411104818116</v>
      </c>
    </row>
    <row r="178" spans="1:12" x14ac:dyDescent="0.25">
      <c r="A178">
        <v>880096</v>
      </c>
      <c r="B178">
        <v>14.355999949999999</v>
      </c>
      <c r="C178">
        <v>0.63129997000000004</v>
      </c>
      <c r="D178">
        <v>1028.5780029299999</v>
      </c>
      <c r="E178">
        <v>1.1913000300000001</v>
      </c>
      <c r="F178">
        <v>232.9940033</v>
      </c>
      <c r="G178">
        <v>1.38680005</v>
      </c>
      <c r="H178">
        <v>9.9000003020963209E+37</v>
      </c>
      <c r="J178" s="2">
        <f>TREND(Calibration!$A$2:$A$4,Calibration!$B$2:$B$4,C178)</f>
        <v>403.92775730437813</v>
      </c>
      <c r="K178" s="2">
        <f>TREND(Calibration!$A$2:$A$4,Calibration!$C$2:$C$4,E178)</f>
        <v>462.22190839043947</v>
      </c>
      <c r="L178" s="2">
        <f>TREND(Calibration!$A$2:$A$4,Calibration!$D$2:$D$4,G178)</f>
        <v>530.66155312452679</v>
      </c>
    </row>
    <row r="179" spans="1:12" x14ac:dyDescent="0.25">
      <c r="A179">
        <v>885098</v>
      </c>
      <c r="B179">
        <v>14.524999619999999</v>
      </c>
      <c r="C179">
        <v>0.64639997000000005</v>
      </c>
      <c r="D179">
        <v>752.08398437000005</v>
      </c>
      <c r="E179">
        <v>1.1875</v>
      </c>
      <c r="F179">
        <v>691.36999512</v>
      </c>
      <c r="G179">
        <v>1.38629997</v>
      </c>
      <c r="H179">
        <v>9.9000003020963209E+37</v>
      </c>
      <c r="J179" s="2">
        <f>TREND(Calibration!$A$2:$A$4,Calibration!$B$2:$B$4,C179)</f>
        <v>413.18965679083362</v>
      </c>
      <c r="K179" s="2">
        <f>TREND(Calibration!$A$2:$A$4,Calibration!$C$2:$C$4,E179)</f>
        <v>460.68447125124783</v>
      </c>
      <c r="L179" s="2">
        <f>TREND(Calibration!$A$2:$A$4,Calibration!$D$2:$D$4,G179)</f>
        <v>530.4554006658027</v>
      </c>
    </row>
    <row r="180" spans="1:12" x14ac:dyDescent="0.25">
      <c r="A180">
        <v>890099</v>
      </c>
      <c r="B180">
        <v>14.69999981</v>
      </c>
      <c r="C180">
        <v>0.64209998000000001</v>
      </c>
      <c r="D180">
        <v>720.59399413999995</v>
      </c>
      <c r="E180">
        <v>1.1913000300000001</v>
      </c>
      <c r="F180">
        <v>1168.3260498</v>
      </c>
      <c r="G180">
        <v>1.3890000600000001</v>
      </c>
      <c r="H180">
        <v>1265.2609863299999</v>
      </c>
      <c r="J180" s="2">
        <f>TREND(Calibration!$A$2:$A$4,Calibration!$B$2:$B$4,C180)</f>
        <v>410.55216836879629</v>
      </c>
      <c r="K180" s="2">
        <f>TREND(Calibration!$A$2:$A$4,Calibration!$C$2:$C$4,E180)</f>
        <v>462.22190839043947</v>
      </c>
      <c r="L180" s="2">
        <f>TREND(Calibration!$A$2:$A$4,Calibration!$D$2:$D$4,G180)</f>
        <v>531.56848295718862</v>
      </c>
    </row>
    <row r="181" spans="1:12" x14ac:dyDescent="0.25">
      <c r="A181">
        <v>895097</v>
      </c>
      <c r="B181">
        <v>14.76500034</v>
      </c>
      <c r="C181">
        <v>0.65020001000000005</v>
      </c>
      <c r="D181">
        <v>1026.5040283200001</v>
      </c>
      <c r="E181">
        <v>1.1815999699999999</v>
      </c>
      <c r="F181">
        <v>898.50701904000005</v>
      </c>
      <c r="G181">
        <v>1.3852000200000001</v>
      </c>
      <c r="H181">
        <v>9.9000003020963209E+37</v>
      </c>
      <c r="J181" s="2">
        <f>TREND(Calibration!$A$2:$A$4,Calibration!$B$2:$B$4,C181)</f>
        <v>415.52049046795355</v>
      </c>
      <c r="K181" s="2">
        <f>TREND(Calibration!$A$2:$A$4,Calibration!$C$2:$C$4,E181)</f>
        <v>458.29740450589446</v>
      </c>
      <c r="L181" s="2">
        <f>TREND(Calibration!$A$2:$A$4,Calibration!$D$2:$D$4,G181)</f>
        <v>530.00195842261462</v>
      </c>
    </row>
    <row r="182" spans="1:12" x14ac:dyDescent="0.25">
      <c r="A182">
        <v>900098</v>
      </c>
      <c r="B182">
        <v>14.76799965</v>
      </c>
      <c r="C182">
        <v>0.64800000000000002</v>
      </c>
      <c r="D182">
        <v>9.9000003020963209E+37</v>
      </c>
      <c r="E182">
        <v>1.1805000299999999</v>
      </c>
      <c r="F182">
        <v>706.97302246000004</v>
      </c>
      <c r="G182">
        <v>1.3883999600000001</v>
      </c>
      <c r="H182">
        <v>9.9000003020963209E+37</v>
      </c>
      <c r="J182" s="2">
        <f>TREND(Calibration!$A$2:$A$4,Calibration!$B$2:$B$4,C182)</f>
        <v>414.17106851502655</v>
      </c>
      <c r="K182" s="2">
        <f>TREND(Calibration!$A$2:$A$4,Calibration!$C$2:$C$4,E182)</f>
        <v>457.85238470160806</v>
      </c>
      <c r="L182" s="2">
        <f>TREND(Calibration!$A$2:$A$4,Calibration!$D$2:$D$4,G182)</f>
        <v>531.32109835776396</v>
      </c>
    </row>
    <row r="183" spans="1:12" x14ac:dyDescent="0.25">
      <c r="A183">
        <v>905097</v>
      </c>
      <c r="B183">
        <v>14.755000109999999</v>
      </c>
      <c r="C183">
        <v>0.63779998000000004</v>
      </c>
      <c r="D183">
        <v>874.04901123000002</v>
      </c>
      <c r="E183">
        <v>1.1784000400000001</v>
      </c>
      <c r="F183">
        <v>879.52197265999996</v>
      </c>
      <c r="G183">
        <v>1.38680005</v>
      </c>
      <c r="H183">
        <v>9.9000003020963209E+37</v>
      </c>
      <c r="J183" s="2">
        <f>TREND(Calibration!$A$2:$A$4,Calibration!$B$2:$B$4,C183)</f>
        <v>407.91467381305068</v>
      </c>
      <c r="K183" s="2">
        <f>TREND(Calibration!$A$2:$A$4,Calibration!$C$2:$C$4,E183)</f>
        <v>457.00275914130174</v>
      </c>
      <c r="L183" s="2">
        <f>TREND(Calibration!$A$2:$A$4,Calibration!$D$2:$D$4,G183)</f>
        <v>530.66155312452679</v>
      </c>
    </row>
    <row r="184" spans="1:12" x14ac:dyDescent="0.25">
      <c r="A184">
        <v>910096</v>
      </c>
      <c r="B184">
        <v>14.713000299999999</v>
      </c>
      <c r="C184">
        <v>0.64800000000000002</v>
      </c>
      <c r="D184">
        <v>598.75402831999997</v>
      </c>
      <c r="E184">
        <v>1.1772999799999999</v>
      </c>
      <c r="F184">
        <v>1199.9919433600001</v>
      </c>
      <c r="G184">
        <v>1.38569999</v>
      </c>
      <c r="H184">
        <v>9.9000003020963209E+37</v>
      </c>
      <c r="J184" s="2">
        <f>TREND(Calibration!$A$2:$A$4,Calibration!$B$2:$B$4,C184)</f>
        <v>414.17106851502655</v>
      </c>
      <c r="K184" s="2">
        <f>TREND(Calibration!$A$2:$A$4,Calibration!$C$2:$C$4,E184)</f>
        <v>456.55769078675206</v>
      </c>
      <c r="L184" s="2">
        <f>TREND(Calibration!$A$2:$A$4,Calibration!$D$2:$D$4,G184)</f>
        <v>530.20806553505315</v>
      </c>
    </row>
    <row r="185" spans="1:12" x14ac:dyDescent="0.25">
      <c r="A185">
        <v>915097</v>
      </c>
      <c r="B185">
        <v>14.65400028</v>
      </c>
      <c r="C185">
        <v>0.64529996999999995</v>
      </c>
      <c r="D185">
        <v>1277.5340576200001</v>
      </c>
      <c r="E185">
        <v>1.17620003</v>
      </c>
      <c r="F185">
        <v>895.94000243999994</v>
      </c>
      <c r="G185">
        <v>1.3840999599999999</v>
      </c>
      <c r="H185">
        <v>9.9000003020963209E+37</v>
      </c>
      <c r="J185" s="2">
        <f>TREND(Calibration!$A$2:$A$4,Calibration!$B$2:$B$4,C185)</f>
        <v>412.51494888122426</v>
      </c>
      <c r="K185" s="2">
        <f>TREND(Calibration!$A$2:$A$4,Calibration!$C$2:$C$4,E185)</f>
        <v>456.11266693661037</v>
      </c>
      <c r="L185" s="2">
        <f>TREND(Calibration!$A$2:$A$4,Calibration!$D$2:$D$4,G185)</f>
        <v>529.54847083314087</v>
      </c>
    </row>
    <row r="186" spans="1:12" x14ac:dyDescent="0.25">
      <c r="A186">
        <v>920098</v>
      </c>
      <c r="B186">
        <v>14.602000240000001</v>
      </c>
      <c r="C186">
        <v>0.63510001000000005</v>
      </c>
      <c r="D186">
        <v>9.9000003020963209E+37</v>
      </c>
      <c r="E186">
        <v>1.1772999799999999</v>
      </c>
      <c r="F186">
        <v>199.34100341999999</v>
      </c>
      <c r="G186">
        <v>1.37820005</v>
      </c>
      <c r="H186">
        <v>9.9000003020963209E+37</v>
      </c>
      <c r="J186" s="2">
        <f>TREND(Calibration!$A$2:$A$4,Calibration!$B$2:$B$4,C186)</f>
        <v>406.258590981498</v>
      </c>
      <c r="K186" s="2">
        <f>TREND(Calibration!$A$2:$A$4,Calibration!$C$2:$C$4,E186)</f>
        <v>456.55769078675206</v>
      </c>
      <c r="L186" s="2">
        <f>TREND(Calibration!$A$2:$A$4,Calibration!$D$2:$D$4,G186)</f>
        <v>527.11629807528084</v>
      </c>
    </row>
    <row r="187" spans="1:12" x14ac:dyDescent="0.25">
      <c r="A187">
        <v>925093</v>
      </c>
      <c r="B187">
        <v>14.61200047</v>
      </c>
      <c r="C187">
        <v>0.65179997999999995</v>
      </c>
      <c r="D187">
        <v>804.31799316000001</v>
      </c>
      <c r="E187">
        <v>1.1789000000000001</v>
      </c>
      <c r="F187">
        <v>636.33197021000001</v>
      </c>
      <c r="G187">
        <v>1.3770999900000001</v>
      </c>
      <c r="H187">
        <v>9.9000003020963209E+37</v>
      </c>
      <c r="J187" s="2">
        <f>TREND(Calibration!$A$2:$A$4,Calibration!$B$2:$B$4,C187)</f>
        <v>416.50186538989681</v>
      </c>
      <c r="K187" s="2">
        <f>TREND(Calibration!$A$2:$A$4,Calibration!$C$2:$C$4,E187)</f>
        <v>457.20503572125244</v>
      </c>
      <c r="L187" s="2">
        <f>TREND(Calibration!$A$2:$A$4,Calibration!$D$2:$D$4,G187)</f>
        <v>526.6628104858072</v>
      </c>
    </row>
    <row r="188" spans="1:12" x14ac:dyDescent="0.25">
      <c r="A188">
        <v>930093</v>
      </c>
      <c r="B188">
        <v>14.62199974</v>
      </c>
      <c r="C188">
        <v>0.64160001</v>
      </c>
      <c r="D188">
        <v>9.9000003020963209E+37</v>
      </c>
      <c r="E188">
        <v>1.1784000400000001</v>
      </c>
      <c r="F188">
        <v>681.41198729999996</v>
      </c>
      <c r="G188">
        <v>1.37820005</v>
      </c>
      <c r="H188">
        <v>9.9000003020963209E+37</v>
      </c>
      <c r="J188" s="2">
        <f>TREND(Calibration!$A$2:$A$4,Calibration!$B$2:$B$4,C188)</f>
        <v>410.24550135646228</v>
      </c>
      <c r="K188" s="2">
        <f>TREND(Calibration!$A$2:$A$4,Calibration!$C$2:$C$4,E188)</f>
        <v>457.00275914130174</v>
      </c>
      <c r="L188" s="2">
        <f>TREND(Calibration!$A$2:$A$4,Calibration!$D$2:$D$4,G188)</f>
        <v>527.11629807528084</v>
      </c>
    </row>
    <row r="189" spans="1:12" x14ac:dyDescent="0.25">
      <c r="A189">
        <v>935096</v>
      </c>
      <c r="B189">
        <v>14.59300041</v>
      </c>
      <c r="C189">
        <v>0.64160001</v>
      </c>
      <c r="D189">
        <v>9.9000003020963209E+37</v>
      </c>
      <c r="E189">
        <v>1.17460001</v>
      </c>
      <c r="F189">
        <v>57.382999419999997</v>
      </c>
      <c r="G189">
        <v>1.3787000199999999</v>
      </c>
      <c r="H189">
        <v>9.9000003020963209E+37</v>
      </c>
      <c r="J189" s="2">
        <f>TREND(Calibration!$A$2:$A$4,Calibration!$B$2:$B$4,C189)</f>
        <v>410.24550135646228</v>
      </c>
      <c r="K189" s="2">
        <f>TREND(Calibration!$A$2:$A$4,Calibration!$C$2:$C$4,E189)</f>
        <v>455.46532200211004</v>
      </c>
      <c r="L189" s="2">
        <f>TREND(Calibration!$A$2:$A$4,Calibration!$D$2:$D$4,G189)</f>
        <v>527.32240518771937</v>
      </c>
    </row>
    <row r="190" spans="1:12" x14ac:dyDescent="0.25">
      <c r="A190">
        <v>940096</v>
      </c>
      <c r="B190">
        <v>14.588999749999999</v>
      </c>
      <c r="C190">
        <v>0.63940001000000002</v>
      </c>
      <c r="D190">
        <v>1149.91796875</v>
      </c>
      <c r="E190">
        <v>1.1680999999999999</v>
      </c>
      <c r="F190">
        <v>452.06799316000001</v>
      </c>
      <c r="G190">
        <v>1.37759995</v>
      </c>
      <c r="H190">
        <v>9.9000003020963209E+37</v>
      </c>
      <c r="J190" s="2">
        <f>TREND(Calibration!$A$2:$A$4,Calibration!$B$2:$B$4,C190)</f>
        <v>408.89608553724361</v>
      </c>
      <c r="K190" s="2">
        <f>TREND(Calibration!$A$2:$A$4,Calibration!$C$2:$C$4,E190)</f>
        <v>452.83551203242104</v>
      </c>
      <c r="L190" s="2">
        <f>TREND(Calibration!$A$2:$A$4,Calibration!$D$2:$D$4,G190)</f>
        <v>526.86891347585617</v>
      </c>
    </row>
    <row r="191" spans="1:12" x14ac:dyDescent="0.25">
      <c r="A191">
        <v>945097</v>
      </c>
      <c r="B191">
        <v>14.56700039</v>
      </c>
      <c r="C191">
        <v>0.64050001000000001</v>
      </c>
      <c r="D191">
        <v>1089.1080322299999</v>
      </c>
      <c r="E191">
        <v>1.16589999</v>
      </c>
      <c r="F191">
        <v>318.58099364999998</v>
      </c>
      <c r="G191">
        <v>1.3819999700000001</v>
      </c>
      <c r="H191">
        <v>9.9000003020963209E+37</v>
      </c>
      <c r="J191" s="2">
        <f>TREND(Calibration!$A$2:$A$4,Calibration!$B$2:$B$4,C191)</f>
        <v>409.57079344685292</v>
      </c>
      <c r="K191" s="2">
        <f>TREND(Calibration!$A$2:$A$4,Calibration!$C$2:$C$4,E191)</f>
        <v>451.94541982772978</v>
      </c>
      <c r="L191" s="2">
        <f>TREND(Calibration!$A$2:$A$4,Calibration!$D$2:$D$4,G191)</f>
        <v>528.68277314117972</v>
      </c>
    </row>
    <row r="192" spans="1:12" x14ac:dyDescent="0.25">
      <c r="A192">
        <v>950096</v>
      </c>
      <c r="B192">
        <v>14.50800037</v>
      </c>
      <c r="C192">
        <v>0.63020003000000002</v>
      </c>
      <c r="D192">
        <v>942.35699463000003</v>
      </c>
      <c r="E192">
        <v>1.1627000599999999</v>
      </c>
      <c r="F192">
        <v>362.52499390000003</v>
      </c>
      <c r="G192">
        <v>1.3852000200000001</v>
      </c>
      <c r="H192">
        <v>9.9000003020963209E+37</v>
      </c>
      <c r="J192" s="2">
        <f>TREND(Calibration!$A$2:$A$4,Calibration!$B$2:$B$4,C192)</f>
        <v>403.25308619701838</v>
      </c>
      <c r="K192" s="2">
        <f>TREND(Calibration!$A$2:$A$4,Calibration!$C$2:$C$4,E192)</f>
        <v>450.65077446313694</v>
      </c>
      <c r="L192" s="2">
        <f>TREND(Calibration!$A$2:$A$4,Calibration!$D$2:$D$4,G192)</f>
        <v>530.00195842261462</v>
      </c>
    </row>
    <row r="193" spans="1:12" x14ac:dyDescent="0.25">
      <c r="A193">
        <v>955097</v>
      </c>
      <c r="B193">
        <v>14.42099953</v>
      </c>
      <c r="C193">
        <v>0.63080000999999997</v>
      </c>
      <c r="D193">
        <v>1042.9289550799999</v>
      </c>
      <c r="E193">
        <v>1.1546000199999999</v>
      </c>
      <c r="F193">
        <v>266.27999878000003</v>
      </c>
      <c r="G193">
        <v>1.3852000200000001</v>
      </c>
      <c r="H193">
        <v>9.9000003020963209E+37</v>
      </c>
      <c r="J193" s="2">
        <f>TREND(Calibration!$A$2:$A$4,Calibration!$B$2:$B$4,C193)</f>
        <v>403.62109642575234</v>
      </c>
      <c r="K193" s="2">
        <f>TREND(Calibration!$A$2:$A$4,Calibration!$C$2:$C$4,E193)</f>
        <v>447.37361551309237</v>
      </c>
      <c r="L193" s="2">
        <f>TREND(Calibration!$A$2:$A$4,Calibration!$D$2:$D$4,G193)</f>
        <v>530.00195842261462</v>
      </c>
    </row>
    <row r="194" spans="1:12" x14ac:dyDescent="0.25">
      <c r="A194">
        <v>960097</v>
      </c>
      <c r="B194">
        <v>14.303999900000001</v>
      </c>
      <c r="C194">
        <v>0.63080000999999997</v>
      </c>
      <c r="D194">
        <v>1054.8730468700001</v>
      </c>
      <c r="E194">
        <v>1.153</v>
      </c>
      <c r="F194">
        <v>188.55599975999999</v>
      </c>
      <c r="G194">
        <v>1.38789999</v>
      </c>
      <c r="H194">
        <v>9.9000003020963209E+37</v>
      </c>
      <c r="J194" s="2">
        <f>TREND(Calibration!$A$2:$A$4,Calibration!$B$2:$B$4,C194)</f>
        <v>403.62109642575234</v>
      </c>
      <c r="K194" s="2">
        <f>TREND(Calibration!$A$2:$A$4,Calibration!$C$2:$C$4,E194)</f>
        <v>446.72627057859205</v>
      </c>
      <c r="L194" s="2">
        <f>TREND(Calibration!$A$2:$A$4,Calibration!$D$2:$D$4,G194)</f>
        <v>531.11499124532531</v>
      </c>
    </row>
    <row r="195" spans="1:12" x14ac:dyDescent="0.25">
      <c r="A195">
        <v>965109</v>
      </c>
      <c r="B195">
        <v>14.25800037</v>
      </c>
      <c r="C195">
        <v>0.63290000000000002</v>
      </c>
      <c r="D195">
        <v>592.43402100000003</v>
      </c>
      <c r="E195">
        <v>1.1416000100000001</v>
      </c>
      <c r="F195">
        <v>896.49798583999996</v>
      </c>
      <c r="G195">
        <v>1.38789999</v>
      </c>
      <c r="H195">
        <v>1336.4909668</v>
      </c>
      <c r="J195" s="2">
        <f>TREND(Calibration!$A$2:$A$4,Calibration!$B$2:$B$4,C195)</f>
        <v>404.90916902857106</v>
      </c>
      <c r="K195" s="2">
        <f>TREND(Calibration!$A$2:$A$4,Calibration!$C$2:$C$4,E195)</f>
        <v>442.11399961956977</v>
      </c>
      <c r="L195" s="2">
        <f>TREND(Calibration!$A$2:$A$4,Calibration!$D$2:$D$4,G195)</f>
        <v>531.11499124532531</v>
      </c>
    </row>
    <row r="196" spans="1:12" x14ac:dyDescent="0.25">
      <c r="A196">
        <v>970098</v>
      </c>
      <c r="B196">
        <v>14.26500034</v>
      </c>
      <c r="C196">
        <v>0.63829999999999998</v>
      </c>
      <c r="D196">
        <v>1083.3129882799999</v>
      </c>
      <c r="E196">
        <v>1.1487000000000001</v>
      </c>
      <c r="F196">
        <v>749.875</v>
      </c>
      <c r="G196">
        <v>1.38789999</v>
      </c>
      <c r="H196">
        <v>9.9000003020963209E+37</v>
      </c>
      <c r="J196" s="2">
        <f>TREND(Calibration!$A$2:$A$4,Calibration!$B$2:$B$4,C196)</f>
        <v>408.22137149392597</v>
      </c>
      <c r="K196" s="2">
        <f>TREND(Calibration!$A$2:$A$4,Calibration!$C$2:$C$4,E196)</f>
        <v>444.98655281359436</v>
      </c>
      <c r="L196" s="2">
        <f>TREND(Calibration!$A$2:$A$4,Calibration!$D$2:$D$4,G196)</f>
        <v>531.11499124532531</v>
      </c>
    </row>
    <row r="197" spans="1:12" x14ac:dyDescent="0.25">
      <c r="A197">
        <v>975109</v>
      </c>
      <c r="B197">
        <v>14.286999700000001</v>
      </c>
      <c r="C197">
        <v>0.63020003000000002</v>
      </c>
      <c r="D197">
        <v>9.9000003020963209E+37</v>
      </c>
      <c r="E197">
        <v>1.14059997</v>
      </c>
      <c r="F197">
        <v>382.83801269999998</v>
      </c>
      <c r="G197">
        <v>1.38569999</v>
      </c>
      <c r="H197">
        <v>9.9000003020963209E+37</v>
      </c>
      <c r="J197" s="2">
        <f>TREND(Calibration!$A$2:$A$4,Calibration!$B$2:$B$4,C197)</f>
        <v>403.25308619701838</v>
      </c>
      <c r="K197" s="2">
        <f>TREND(Calibration!$A$2:$A$4,Calibration!$C$2:$C$4,E197)</f>
        <v>441.70939790940503</v>
      </c>
      <c r="L197" s="2">
        <f>TREND(Calibration!$A$2:$A$4,Calibration!$D$2:$D$4,G197)</f>
        <v>530.20806553505315</v>
      </c>
    </row>
    <row r="198" spans="1:12" x14ac:dyDescent="0.25">
      <c r="A198">
        <v>980096</v>
      </c>
      <c r="B198">
        <v>14.32600021</v>
      </c>
      <c r="C198">
        <v>0.62860000000000005</v>
      </c>
      <c r="D198">
        <v>9.9000003020963209E+37</v>
      </c>
      <c r="E198">
        <v>1.13619995</v>
      </c>
      <c r="F198">
        <v>113.50399779999999</v>
      </c>
      <c r="G198">
        <v>1.3830000200000001</v>
      </c>
      <c r="H198">
        <v>9.9000003020963209E+37</v>
      </c>
      <c r="J198" s="2">
        <f>TREND(Calibration!$A$2:$A$4,Calibration!$B$2:$B$4,C198)</f>
        <v>402.27167447282545</v>
      </c>
      <c r="K198" s="2">
        <f>TREND(Calibration!$A$2:$A$4,Calibration!$C$2:$C$4,E198)</f>
        <v>439.9292135000224</v>
      </c>
      <c r="L198" s="2">
        <f>TREND(Calibration!$A$2:$A$4,Calibration!$D$2:$D$4,G198)</f>
        <v>529.09503271234234</v>
      </c>
    </row>
    <row r="199" spans="1:12" x14ac:dyDescent="0.25">
      <c r="A199">
        <v>985097</v>
      </c>
      <c r="B199">
        <v>14.43000031</v>
      </c>
      <c r="C199">
        <v>0.62970000999999998</v>
      </c>
      <c r="D199">
        <v>1311.5379638700001</v>
      </c>
      <c r="E199">
        <v>1.13569999</v>
      </c>
      <c r="F199">
        <v>148.08999634</v>
      </c>
      <c r="G199">
        <v>1.3819999700000001</v>
      </c>
      <c r="H199">
        <v>9.9000003020963209E+37</v>
      </c>
      <c r="J199" s="2">
        <f>TREND(Calibration!$A$2:$A$4,Calibration!$B$2:$B$4,C199)</f>
        <v>402.94638851614303</v>
      </c>
      <c r="K199" s="2">
        <f>TREND(Calibration!$A$2:$A$4,Calibration!$C$2:$C$4,E199)</f>
        <v>439.72693692007169</v>
      </c>
      <c r="L199" s="2">
        <f>TREND(Calibration!$A$2:$A$4,Calibration!$D$2:$D$4,G199)</f>
        <v>528.68277314117972</v>
      </c>
    </row>
    <row r="200" spans="1:12" x14ac:dyDescent="0.25">
      <c r="A200">
        <v>990096</v>
      </c>
      <c r="B200">
        <v>14.510000229999999</v>
      </c>
      <c r="C200">
        <v>0.63669997</v>
      </c>
      <c r="D200">
        <v>1059.2619628899999</v>
      </c>
      <c r="E200">
        <v>1.13139999</v>
      </c>
      <c r="F200">
        <v>412.65200806000001</v>
      </c>
      <c r="G200">
        <v>1.38139999</v>
      </c>
      <c r="H200">
        <v>9.9000003020963209E+37</v>
      </c>
      <c r="J200" s="2">
        <f>TREND(Calibration!$A$2:$A$4,Calibration!$B$2:$B$4,C200)</f>
        <v>407.23995976973305</v>
      </c>
      <c r="K200" s="2">
        <f>TREND(Calibration!$A$2:$A$4,Calibration!$C$2:$C$4,E200)</f>
        <v>437.987219155074</v>
      </c>
      <c r="L200" s="2">
        <f>TREND(Calibration!$A$2:$A$4,Calibration!$D$2:$D$4,G200)</f>
        <v>528.43543801043018</v>
      </c>
    </row>
    <row r="201" spans="1:12" x14ac:dyDescent="0.25">
      <c r="A201">
        <v>995097</v>
      </c>
      <c r="B201">
        <v>14.49400043</v>
      </c>
      <c r="C201">
        <v>0.63559997000000001</v>
      </c>
      <c r="D201">
        <v>9.9000003020963209E+37</v>
      </c>
      <c r="E201">
        <v>1.13080001</v>
      </c>
      <c r="F201">
        <v>419.05499268</v>
      </c>
      <c r="G201">
        <v>1.3793</v>
      </c>
      <c r="H201">
        <v>9.9000003020963209E+37</v>
      </c>
      <c r="J201" s="2">
        <f>TREND(Calibration!$A$2:$A$4,Calibration!$B$2:$B$4,C201)</f>
        <v>406.56525186012368</v>
      </c>
      <c r="K201" s="2">
        <f>TREND(Calibration!$A$2:$A$4,Calibration!$C$2:$C$4,E201)</f>
        <v>437.7444759307383</v>
      </c>
      <c r="L201" s="2">
        <f>TREND(Calibration!$A$2:$A$4,Calibration!$D$2:$D$4,G201)</f>
        <v>527.56974031846892</v>
      </c>
    </row>
    <row r="202" spans="1:12" x14ac:dyDescent="0.25">
      <c r="A202">
        <v>1000096</v>
      </c>
      <c r="B202">
        <v>14.41899967</v>
      </c>
      <c r="C202">
        <v>0.63990002999999995</v>
      </c>
      <c r="D202">
        <v>1282.73400879</v>
      </c>
      <c r="E202">
        <v>1.1291999800000001</v>
      </c>
      <c r="F202">
        <v>455.98901367000002</v>
      </c>
      <c r="G202">
        <v>1.3797999599999999</v>
      </c>
      <c r="H202">
        <v>9.9000003020963209E+37</v>
      </c>
      <c r="J202" s="2">
        <f>TREND(Calibration!$A$2:$A$4,Calibration!$B$2:$B$4,C202)</f>
        <v>409.2027832181189</v>
      </c>
      <c r="K202" s="2">
        <f>TREND(Calibration!$A$2:$A$4,Calibration!$C$2:$C$4,E202)</f>
        <v>437.09712695038274</v>
      </c>
      <c r="L202" s="2">
        <f>TREND(Calibration!$A$2:$A$4,Calibration!$D$2:$D$4,G202)</f>
        <v>527.77584330851789</v>
      </c>
    </row>
    <row r="203" spans="1:12" x14ac:dyDescent="0.25">
      <c r="A203">
        <v>1005096</v>
      </c>
      <c r="B203">
        <v>14.350999829999999</v>
      </c>
      <c r="C203">
        <v>0.64259999999999995</v>
      </c>
      <c r="D203">
        <v>1218.76403809</v>
      </c>
      <c r="E203">
        <v>1.1217000500000001</v>
      </c>
      <c r="F203">
        <v>560.14202881000006</v>
      </c>
      <c r="G203">
        <v>1.3797999599999999</v>
      </c>
      <c r="H203">
        <v>9.9000003020963209E+37</v>
      </c>
      <c r="J203" s="2">
        <f>TREND(Calibration!$A$2:$A$4,Calibration!$B$2:$B$4,C203)</f>
        <v>410.85886604967158</v>
      </c>
      <c r="K203" s="2">
        <f>TREND(Calibration!$A$2:$A$4,Calibration!$C$2:$C$4,E203)</f>
        <v>434.06276382079227</v>
      </c>
      <c r="L203" s="2">
        <f>TREND(Calibration!$A$2:$A$4,Calibration!$D$2:$D$4,G203)</f>
        <v>527.77584330851789</v>
      </c>
    </row>
    <row r="204" spans="1:12" x14ac:dyDescent="0.25">
      <c r="A204">
        <v>1010097</v>
      </c>
      <c r="B204">
        <v>14.27000046</v>
      </c>
      <c r="C204">
        <v>0.64259999999999995</v>
      </c>
      <c r="D204">
        <v>852.30297852000001</v>
      </c>
      <c r="E204">
        <v>1.1248999799999999</v>
      </c>
      <c r="F204">
        <v>1104.77404785</v>
      </c>
      <c r="G204">
        <v>1.3797999599999999</v>
      </c>
      <c r="H204">
        <v>9.9000003020963209E+37</v>
      </c>
      <c r="J204" s="2">
        <f>TREND(Calibration!$A$2:$A$4,Calibration!$B$2:$B$4,C204)</f>
        <v>410.85886604967158</v>
      </c>
      <c r="K204" s="2">
        <f>TREND(Calibration!$A$2:$A$4,Calibration!$C$2:$C$4,E204)</f>
        <v>435.35740918538499</v>
      </c>
      <c r="L204" s="2">
        <f>TREND(Calibration!$A$2:$A$4,Calibration!$D$2:$D$4,G204)</f>
        <v>527.77584330851789</v>
      </c>
    </row>
    <row r="205" spans="1:12" x14ac:dyDescent="0.25">
      <c r="A205">
        <v>1015096</v>
      </c>
      <c r="B205">
        <v>14.2329998</v>
      </c>
      <c r="C205">
        <v>0.64429997999999999</v>
      </c>
      <c r="D205">
        <v>1370.9589843700001</v>
      </c>
      <c r="E205">
        <v>1.12329996</v>
      </c>
      <c r="F205">
        <v>1068.4010009799999</v>
      </c>
      <c r="G205">
        <v>1.38030005</v>
      </c>
      <c r="H205">
        <v>9.9000003020963209E+37</v>
      </c>
      <c r="J205" s="2">
        <f>TREND(Calibration!$A$2:$A$4,Calibration!$B$2:$B$4,C205)</f>
        <v>411.90158418801497</v>
      </c>
      <c r="K205" s="2">
        <f>TREND(Calibration!$A$2:$A$4,Calibration!$C$2:$C$4,E205)</f>
        <v>434.71006425088467</v>
      </c>
      <c r="L205" s="2">
        <f>TREND(Calibration!$A$2:$A$4,Calibration!$D$2:$D$4,G205)</f>
        <v>527.98199988963154</v>
      </c>
    </row>
    <row r="206" spans="1:12" x14ac:dyDescent="0.25">
      <c r="A206">
        <v>1020097</v>
      </c>
      <c r="B206">
        <v>14.23700047</v>
      </c>
      <c r="C206">
        <v>0.64800000000000002</v>
      </c>
      <c r="D206">
        <v>726.17199706999997</v>
      </c>
      <c r="E206">
        <v>1.1226999799999999</v>
      </c>
      <c r="F206">
        <v>1115.4620361299999</v>
      </c>
      <c r="G206">
        <v>1.3787000199999999</v>
      </c>
      <c r="H206">
        <v>9.9000003020963209E+37</v>
      </c>
      <c r="J206" s="2">
        <f>TREND(Calibration!$A$2:$A$4,Calibration!$B$2:$B$4,C206)</f>
        <v>414.17106851502655</v>
      </c>
      <c r="K206" s="2">
        <f>TREND(Calibration!$A$2:$A$4,Calibration!$C$2:$C$4,E206)</f>
        <v>434.46732102654897</v>
      </c>
      <c r="L206" s="2">
        <f>TREND(Calibration!$A$2:$A$4,Calibration!$D$2:$D$4,G206)</f>
        <v>527.32240518771937</v>
      </c>
    </row>
    <row r="207" spans="1:12" x14ac:dyDescent="0.25">
      <c r="A207">
        <v>1025097</v>
      </c>
      <c r="B207">
        <v>14.305999760000001</v>
      </c>
      <c r="C207">
        <v>0.64099996999999997</v>
      </c>
      <c r="D207">
        <v>763.99597168000003</v>
      </c>
      <c r="E207">
        <v>1.12220001</v>
      </c>
      <c r="F207">
        <v>868.86798095999995</v>
      </c>
      <c r="G207">
        <v>1.3809000300000001</v>
      </c>
      <c r="H207">
        <v>9.9000003020963209E+37</v>
      </c>
      <c r="J207" s="2">
        <f>TREND(Calibration!$A$2:$A$4,Calibration!$B$2:$B$4,C207)</f>
        <v>409.87745432547865</v>
      </c>
      <c r="K207" s="2">
        <f>TREND(Calibration!$A$2:$A$4,Calibration!$C$2:$C$4,E207)</f>
        <v>434.26504040074298</v>
      </c>
      <c r="L207" s="2">
        <f>TREND(Calibration!$A$2:$A$4,Calibration!$D$2:$D$4,G207)</f>
        <v>528.2293350203812</v>
      </c>
    </row>
    <row r="208" spans="1:12" x14ac:dyDescent="0.25">
      <c r="A208">
        <v>1030097</v>
      </c>
      <c r="B208">
        <v>14.56400013</v>
      </c>
      <c r="C208">
        <v>0.64590000999999997</v>
      </c>
      <c r="D208">
        <v>798.86999512</v>
      </c>
      <c r="E208">
        <v>1.11839998</v>
      </c>
      <c r="F208">
        <v>627.45599364999998</v>
      </c>
      <c r="G208">
        <v>1.37820005</v>
      </c>
      <c r="H208">
        <v>9.9000003020963209E+37</v>
      </c>
      <c r="J208" s="2">
        <f>TREND(Calibration!$A$2:$A$4,Calibration!$B$2:$B$4,C208)</f>
        <v>412.88299591220789</v>
      </c>
      <c r="K208" s="2">
        <f>TREND(Calibration!$A$2:$A$4,Calibration!$C$2:$C$4,E208)</f>
        <v>432.72760326155134</v>
      </c>
      <c r="L208" s="2">
        <f>TREND(Calibration!$A$2:$A$4,Calibration!$D$2:$D$4,G208)</f>
        <v>527.11629807528084</v>
      </c>
    </row>
    <row r="209" spans="1:12" x14ac:dyDescent="0.25">
      <c r="A209">
        <v>1035097</v>
      </c>
      <c r="B209">
        <v>14.772999759999999</v>
      </c>
      <c r="C209">
        <v>0.64319998</v>
      </c>
      <c r="D209">
        <v>850.92297363</v>
      </c>
      <c r="E209">
        <v>1.1152000399999999</v>
      </c>
      <c r="F209">
        <v>445.32299805000002</v>
      </c>
      <c r="G209">
        <v>1.38030005</v>
      </c>
      <c r="H209">
        <v>9.9000003020963209E+37</v>
      </c>
      <c r="J209" s="2">
        <f>TREND(Calibration!$A$2:$A$4,Calibration!$B$2:$B$4,C209)</f>
        <v>411.2268762784056</v>
      </c>
      <c r="K209" s="2">
        <f>TREND(Calibration!$A$2:$A$4,Calibration!$C$2:$C$4,E209)</f>
        <v>431.43295385110326</v>
      </c>
      <c r="L209" s="2">
        <f>TREND(Calibration!$A$2:$A$4,Calibration!$D$2:$D$4,G209)</f>
        <v>527.98199988963154</v>
      </c>
    </row>
    <row r="210" spans="1:12" x14ac:dyDescent="0.25">
      <c r="A210">
        <v>1040098</v>
      </c>
      <c r="B210">
        <v>14.84200001</v>
      </c>
      <c r="C210">
        <v>0.64370000000000005</v>
      </c>
      <c r="D210">
        <v>9.9000003020963209E+37</v>
      </c>
      <c r="E210">
        <v>1.11409998</v>
      </c>
      <c r="F210">
        <v>-9.9000003020963209E+37</v>
      </c>
      <c r="G210">
        <v>1.3819999700000001</v>
      </c>
      <c r="H210">
        <v>9.9000003020963209E+37</v>
      </c>
      <c r="J210" s="2">
        <f>TREND(Calibration!$A$2:$A$4,Calibration!$B$2:$B$4,C210)</f>
        <v>411.53357395928094</v>
      </c>
      <c r="K210" s="2">
        <f>TREND(Calibration!$A$2:$A$4,Calibration!$C$2:$C$4,E210)</f>
        <v>430.98788549655364</v>
      </c>
      <c r="L210" s="2">
        <f>TREND(Calibration!$A$2:$A$4,Calibration!$D$2:$D$4,G210)</f>
        <v>528.68277314117972</v>
      </c>
    </row>
    <row r="211" spans="1:12" x14ac:dyDescent="0.25">
      <c r="A211">
        <v>1045097</v>
      </c>
      <c r="B211">
        <v>14.97099972</v>
      </c>
      <c r="C211">
        <v>0.65020001000000005</v>
      </c>
      <c r="D211">
        <v>332.85800171</v>
      </c>
      <c r="E211">
        <v>1.11300004</v>
      </c>
      <c r="F211">
        <v>776.09899901999995</v>
      </c>
      <c r="G211">
        <v>1.3819999700000001</v>
      </c>
      <c r="H211">
        <v>9.9000003020963209E+37</v>
      </c>
      <c r="J211" s="2">
        <f>TREND(Calibration!$A$2:$A$4,Calibration!$B$2:$B$4,C211)</f>
        <v>415.52049046795355</v>
      </c>
      <c r="K211" s="2">
        <f>TREND(Calibration!$A$2:$A$4,Calibration!$C$2:$C$4,E211)</f>
        <v>430.54286569226724</v>
      </c>
      <c r="L211" s="2">
        <f>TREND(Calibration!$A$2:$A$4,Calibration!$D$2:$D$4,G211)</f>
        <v>528.68277314117972</v>
      </c>
    </row>
    <row r="212" spans="1:12" x14ac:dyDescent="0.25">
      <c r="A212">
        <v>1050096</v>
      </c>
      <c r="B212">
        <v>14.977000240000001</v>
      </c>
      <c r="C212">
        <v>0.64969999</v>
      </c>
      <c r="D212">
        <v>9.9000003020963209E+37</v>
      </c>
      <c r="E212">
        <v>1.11090004</v>
      </c>
      <c r="F212">
        <v>683.54797363</v>
      </c>
      <c r="G212">
        <v>1.3809000300000001</v>
      </c>
      <c r="H212">
        <v>9.9000003020963209E+37</v>
      </c>
      <c r="J212" s="2">
        <f>TREND(Calibration!$A$2:$A$4,Calibration!$B$2:$B$4,C212)</f>
        <v>415.21379278707821</v>
      </c>
      <c r="K212" s="2">
        <f>TREND(Calibration!$A$2:$A$4,Calibration!$C$2:$C$4,E212)</f>
        <v>429.69323608610557</v>
      </c>
      <c r="L212" s="2">
        <f>TREND(Calibration!$A$2:$A$4,Calibration!$D$2:$D$4,G212)</f>
        <v>528.2293350203812</v>
      </c>
    </row>
    <row r="213" spans="1:12" x14ac:dyDescent="0.25">
      <c r="A213">
        <v>1055095</v>
      </c>
      <c r="B213">
        <v>15.088999749999999</v>
      </c>
      <c r="C213">
        <v>0.63829999999999998</v>
      </c>
      <c r="D213">
        <v>921.51898193</v>
      </c>
      <c r="E213">
        <v>1.10979998</v>
      </c>
      <c r="F213">
        <v>678.69396973000005</v>
      </c>
      <c r="G213">
        <v>1.38250005</v>
      </c>
      <c r="H213">
        <v>9.9000003020963209E+37</v>
      </c>
      <c r="J213" s="2">
        <f>TREND(Calibration!$A$2:$A$4,Calibration!$B$2:$B$4,C213)</f>
        <v>408.22137149392597</v>
      </c>
      <c r="K213" s="2">
        <f>TREND(Calibration!$A$2:$A$4,Calibration!$C$2:$C$4,E213)</f>
        <v>429.24816773155601</v>
      </c>
      <c r="L213" s="2">
        <f>TREND(Calibration!$A$2:$A$4,Calibration!$D$2:$D$4,G213)</f>
        <v>528.88892559990381</v>
      </c>
    </row>
    <row r="214" spans="1:12" x14ac:dyDescent="0.25">
      <c r="A214">
        <v>1060090</v>
      </c>
      <c r="B214">
        <v>15.13099957</v>
      </c>
      <c r="C214">
        <v>0.63620001000000004</v>
      </c>
      <c r="D214">
        <v>171.81799315999999</v>
      </c>
      <c r="E214">
        <v>1.10979998</v>
      </c>
      <c r="F214">
        <v>9.9000003020963209E+37</v>
      </c>
      <c r="G214">
        <v>1.3835999999999999</v>
      </c>
      <c r="H214">
        <v>1001.84197998</v>
      </c>
      <c r="J214" s="2">
        <f>TREND(Calibration!$A$2:$A$4,Calibration!$B$2:$B$4,C214)</f>
        <v>406.93329889110737</v>
      </c>
      <c r="K214" s="2">
        <f>TREND(Calibration!$A$2:$A$4,Calibration!$C$2:$C$4,E214)</f>
        <v>429.24816773155601</v>
      </c>
      <c r="L214" s="2">
        <f>TREND(Calibration!$A$2:$A$4,Calibration!$D$2:$D$4,G214)</f>
        <v>529.34236784309189</v>
      </c>
    </row>
    <row r="215" spans="1:12" x14ac:dyDescent="0.25">
      <c r="A215">
        <v>1065094</v>
      </c>
      <c r="B215">
        <v>15.02600002</v>
      </c>
      <c r="C215">
        <v>0.63349997999999996</v>
      </c>
      <c r="D215">
        <v>9.9000003020963209E+37</v>
      </c>
      <c r="E215">
        <v>1.1071000099999999</v>
      </c>
      <c r="F215">
        <v>553.76202393000005</v>
      </c>
      <c r="G215">
        <v>1.3852000200000001</v>
      </c>
      <c r="H215">
        <v>9.9000003020963209E+37</v>
      </c>
      <c r="J215" s="2">
        <f>TREND(Calibration!$A$2:$A$4,Calibration!$B$2:$B$4,C215)</f>
        <v>405.27717925730502</v>
      </c>
      <c r="K215" s="2">
        <f>TREND(Calibration!$A$2:$A$4,Calibration!$C$2:$C$4,E215)</f>
        <v>428.15579894691388</v>
      </c>
      <c r="L215" s="2">
        <f>TREND(Calibration!$A$2:$A$4,Calibration!$D$2:$D$4,G215)</f>
        <v>530.00195842261462</v>
      </c>
    </row>
    <row r="216" spans="1:12" x14ac:dyDescent="0.25">
      <c r="A216">
        <v>1070091</v>
      </c>
      <c r="B216">
        <v>15.022999759999999</v>
      </c>
      <c r="C216">
        <v>0.64480000999999998</v>
      </c>
      <c r="D216">
        <v>275.05700683999999</v>
      </c>
      <c r="E216">
        <v>1.1411000499999999</v>
      </c>
      <c r="F216">
        <v>1207.48498535</v>
      </c>
      <c r="G216">
        <v>1.3819999700000001</v>
      </c>
      <c r="H216">
        <v>9.9000003020963209E+37</v>
      </c>
      <c r="J216" s="2">
        <f>TREND(Calibration!$A$2:$A$4,Calibration!$B$2:$B$4,C216)</f>
        <v>412.20828800259852</v>
      </c>
      <c r="K216" s="2">
        <f>TREND(Calibration!$A$2:$A$4,Calibration!$C$2:$C$4,E216)</f>
        <v>441.91172303961895</v>
      </c>
      <c r="L216" s="2">
        <f>TREND(Calibration!$A$2:$A$4,Calibration!$D$2:$D$4,G216)</f>
        <v>528.68277314117972</v>
      </c>
    </row>
    <row r="217" spans="1:12" x14ac:dyDescent="0.25">
      <c r="A217">
        <v>1075094</v>
      </c>
      <c r="B217">
        <v>14.99400043</v>
      </c>
      <c r="C217">
        <v>0.63779998000000004</v>
      </c>
      <c r="D217">
        <v>9.9000003020963209E+37</v>
      </c>
      <c r="E217">
        <v>0.92019998999999997</v>
      </c>
      <c r="F217">
        <v>759.01599121000004</v>
      </c>
      <c r="G217">
        <v>1.38569999</v>
      </c>
      <c r="H217">
        <v>9.9000003020963209E+37</v>
      </c>
      <c r="J217" s="2">
        <f>TREND(Calibration!$A$2:$A$4,Calibration!$B$2:$B$4,C217)</f>
        <v>407.91467381305068</v>
      </c>
      <c r="K217" s="2">
        <f>TREND(Calibration!$A$2:$A$4,Calibration!$C$2:$C$4,E217)</f>
        <v>352.53875590681599</v>
      </c>
      <c r="L217" s="2">
        <f>TREND(Calibration!$A$2:$A$4,Calibration!$D$2:$D$4,G217)</f>
        <v>530.20806553505315</v>
      </c>
    </row>
    <row r="218" spans="1:12" x14ac:dyDescent="0.25">
      <c r="A218">
        <v>1080094</v>
      </c>
      <c r="B218">
        <v>15.06400013</v>
      </c>
      <c r="C218">
        <v>0.63620001000000004</v>
      </c>
      <c r="D218">
        <v>454.90100097999999</v>
      </c>
      <c r="E218">
        <v>1.14810002</v>
      </c>
      <c r="F218">
        <v>9.9000003020963209E+37</v>
      </c>
      <c r="G218">
        <v>1.38469994</v>
      </c>
      <c r="H218">
        <v>1278.9639892600001</v>
      </c>
      <c r="J218" s="2">
        <f>TREND(Calibration!$A$2:$A$4,Calibration!$B$2:$B$4,C218)</f>
        <v>406.93329889110737</v>
      </c>
      <c r="K218" s="2">
        <f>TREND(Calibration!$A$2:$A$4,Calibration!$C$2:$C$4,E218)</f>
        <v>444.74380958925866</v>
      </c>
      <c r="L218" s="2">
        <f>TREND(Calibration!$A$2:$A$4,Calibration!$D$2:$D$4,G218)</f>
        <v>529.79580596389053</v>
      </c>
    </row>
    <row r="219" spans="1:12" x14ac:dyDescent="0.25">
      <c r="A219">
        <v>1085091</v>
      </c>
      <c r="B219">
        <v>15.118000029999999</v>
      </c>
      <c r="C219">
        <v>0.63400000000000001</v>
      </c>
      <c r="D219">
        <v>9.9000003020963209E+37</v>
      </c>
      <c r="E219">
        <v>1.14489996</v>
      </c>
      <c r="F219">
        <v>1068.31799316</v>
      </c>
      <c r="G219">
        <v>1.38250005</v>
      </c>
      <c r="H219">
        <v>9.9000003020963209E+37</v>
      </c>
      <c r="J219" s="2">
        <f>TREND(Calibration!$A$2:$A$4,Calibration!$B$2:$B$4,C219)</f>
        <v>405.58387693818037</v>
      </c>
      <c r="K219" s="2">
        <f>TREND(Calibration!$A$2:$A$4,Calibration!$C$2:$C$4,E219)</f>
        <v>443.44911162854743</v>
      </c>
      <c r="L219" s="2">
        <f>TREND(Calibration!$A$2:$A$4,Calibration!$D$2:$D$4,G219)</f>
        <v>528.88892559990381</v>
      </c>
    </row>
    <row r="220" spans="1:12" x14ac:dyDescent="0.25">
      <c r="A220">
        <v>1090091</v>
      </c>
      <c r="B220">
        <v>15.17199993</v>
      </c>
      <c r="C220">
        <v>0.62749999999999995</v>
      </c>
      <c r="D220">
        <v>1121.41503906</v>
      </c>
      <c r="E220">
        <v>1.09249997</v>
      </c>
      <c r="F220">
        <v>918.84100341999999</v>
      </c>
      <c r="G220">
        <v>1.38469994</v>
      </c>
      <c r="H220">
        <v>9.9000003020963209E+37</v>
      </c>
      <c r="J220" s="2">
        <f>TREND(Calibration!$A$2:$A$4,Calibration!$B$2:$B$4,C220)</f>
        <v>401.59696656321603</v>
      </c>
      <c r="K220" s="2">
        <f>TREND(Calibration!$A$2:$A$4,Calibration!$C$2:$C$4,E220)</f>
        <v>422.24883407303565</v>
      </c>
      <c r="L220" s="2">
        <f>TREND(Calibration!$A$2:$A$4,Calibration!$D$2:$D$4,G220)</f>
        <v>529.79580596389053</v>
      </c>
    </row>
    <row r="221" spans="1:12" x14ac:dyDescent="0.25">
      <c r="A221">
        <v>1095091</v>
      </c>
      <c r="B221">
        <v>15.08699989</v>
      </c>
      <c r="C221">
        <v>0.63080000999999997</v>
      </c>
      <c r="D221">
        <v>787.31298828000001</v>
      </c>
      <c r="E221">
        <v>1.1205999900000001</v>
      </c>
      <c r="F221">
        <v>979.04101562000005</v>
      </c>
      <c r="G221">
        <v>1.38469994</v>
      </c>
      <c r="H221">
        <v>9.9000003020963209E+37</v>
      </c>
      <c r="J221" s="2">
        <f>TREND(Calibration!$A$2:$A$4,Calibration!$B$2:$B$4,C221)</f>
        <v>403.62109642575234</v>
      </c>
      <c r="K221" s="2">
        <f>TREND(Calibration!$A$2:$A$4,Calibration!$C$2:$C$4,E221)</f>
        <v>433.61769546624265</v>
      </c>
      <c r="L221" s="2">
        <f>TREND(Calibration!$A$2:$A$4,Calibration!$D$2:$D$4,G221)</f>
        <v>529.79580596389053</v>
      </c>
    </row>
    <row r="222" spans="1:12" x14ac:dyDescent="0.25">
      <c r="A222">
        <v>1100090</v>
      </c>
      <c r="B222">
        <v>15.036999700000001</v>
      </c>
      <c r="C222">
        <v>0.62639999000000002</v>
      </c>
      <c r="D222">
        <v>697.44000243999994</v>
      </c>
      <c r="E222">
        <v>1.1114000100000001</v>
      </c>
      <c r="F222">
        <v>653.01599121000004</v>
      </c>
      <c r="G222">
        <v>1.3830000200000001</v>
      </c>
      <c r="H222">
        <v>9.9000003020963209E+37</v>
      </c>
      <c r="J222" s="2">
        <f>TREND(Calibration!$A$2:$A$4,Calibration!$B$2:$B$4,C222)</f>
        <v>400.92225251989845</v>
      </c>
      <c r="K222" s="2">
        <f>TREND(Calibration!$A$2:$A$4,Calibration!$C$2:$C$4,E222)</f>
        <v>429.89551671191168</v>
      </c>
      <c r="L222" s="2">
        <f>TREND(Calibration!$A$2:$A$4,Calibration!$D$2:$D$4,G222)</f>
        <v>529.09503271234234</v>
      </c>
    </row>
    <row r="223" spans="1:12" x14ac:dyDescent="0.25">
      <c r="A223">
        <v>1105091</v>
      </c>
      <c r="B223">
        <v>14.87800026</v>
      </c>
      <c r="C223">
        <v>0.63669997</v>
      </c>
      <c r="D223">
        <v>835.95300293000003</v>
      </c>
      <c r="E223">
        <v>1.1114000100000001</v>
      </c>
      <c r="F223">
        <v>646.62902831999997</v>
      </c>
      <c r="G223">
        <v>1.3819999700000001</v>
      </c>
      <c r="H223">
        <v>9.9000003020963209E+37</v>
      </c>
      <c r="J223" s="2">
        <f>TREND(Calibration!$A$2:$A$4,Calibration!$B$2:$B$4,C223)</f>
        <v>407.23995976973305</v>
      </c>
      <c r="K223" s="2">
        <f>TREND(Calibration!$A$2:$A$4,Calibration!$C$2:$C$4,E223)</f>
        <v>429.89551671191168</v>
      </c>
      <c r="L223" s="2">
        <f>TREND(Calibration!$A$2:$A$4,Calibration!$D$2:$D$4,G223)</f>
        <v>528.68277314117972</v>
      </c>
    </row>
    <row r="224" spans="1:12" x14ac:dyDescent="0.25">
      <c r="A224">
        <v>1110094</v>
      </c>
      <c r="B224">
        <v>14.69799995</v>
      </c>
      <c r="C224">
        <v>0.62860000000000005</v>
      </c>
      <c r="D224">
        <v>1187.8719482399999</v>
      </c>
      <c r="E224">
        <v>1.1065000300000001</v>
      </c>
      <c r="F224">
        <v>521.99798583999996</v>
      </c>
      <c r="G224">
        <v>1.3793</v>
      </c>
      <c r="H224">
        <v>9.9000003020963209E+37</v>
      </c>
      <c r="J224" s="2">
        <f>TREND(Calibration!$A$2:$A$4,Calibration!$B$2:$B$4,C224)</f>
        <v>402.27167447282545</v>
      </c>
      <c r="K224" s="2">
        <f>TREND(Calibration!$A$2:$A$4,Calibration!$C$2:$C$4,E224)</f>
        <v>427.91305572257829</v>
      </c>
      <c r="L224" s="2">
        <f>TREND(Calibration!$A$2:$A$4,Calibration!$D$2:$D$4,G224)</f>
        <v>527.56974031846892</v>
      </c>
    </row>
    <row r="225" spans="1:12" x14ac:dyDescent="0.25">
      <c r="A225">
        <v>1115090</v>
      </c>
      <c r="B225">
        <v>14.54899979</v>
      </c>
      <c r="C225">
        <v>0.62370002000000002</v>
      </c>
      <c r="D225">
        <v>647.31402588000003</v>
      </c>
      <c r="E225">
        <v>1.1065000300000001</v>
      </c>
      <c r="F225">
        <v>751.19396973000005</v>
      </c>
      <c r="G225">
        <v>1.38139999</v>
      </c>
      <c r="H225">
        <v>9.9000003020963209E+37</v>
      </c>
      <c r="J225" s="2">
        <f>TREND(Calibration!$A$2:$A$4,Calibration!$B$2:$B$4,C225)</f>
        <v>399.26616968834577</v>
      </c>
      <c r="K225" s="2">
        <f>TREND(Calibration!$A$2:$A$4,Calibration!$C$2:$C$4,E225)</f>
        <v>427.91305572257829</v>
      </c>
      <c r="L225" s="2">
        <f>TREND(Calibration!$A$2:$A$4,Calibration!$D$2:$D$4,G225)</f>
        <v>528.43543801043018</v>
      </c>
    </row>
    <row r="226" spans="1:12" x14ac:dyDescent="0.25">
      <c r="A226">
        <v>1120094</v>
      </c>
      <c r="B226">
        <v>14.45300007</v>
      </c>
      <c r="C226">
        <v>0.63719999999999999</v>
      </c>
      <c r="D226">
        <v>996.64202881000006</v>
      </c>
      <c r="E226">
        <v>1.1071000099999999</v>
      </c>
      <c r="F226">
        <v>587.98199463000003</v>
      </c>
      <c r="G226">
        <v>1.3797999599999999</v>
      </c>
      <c r="H226">
        <v>9.9000003020963209E+37</v>
      </c>
      <c r="J226" s="2">
        <f>TREND(Calibration!$A$2:$A$4,Calibration!$B$2:$B$4,C226)</f>
        <v>407.5466635843166</v>
      </c>
      <c r="K226" s="2">
        <f>TREND(Calibration!$A$2:$A$4,Calibration!$C$2:$C$4,E226)</f>
        <v>428.15579894691388</v>
      </c>
      <c r="L226" s="2">
        <f>TREND(Calibration!$A$2:$A$4,Calibration!$D$2:$D$4,G226)</f>
        <v>527.77584330851789</v>
      </c>
    </row>
    <row r="227" spans="1:12" x14ac:dyDescent="0.25">
      <c r="A227">
        <v>1125091</v>
      </c>
      <c r="B227">
        <v>14.394000050000001</v>
      </c>
      <c r="C227">
        <v>0.62699996999999996</v>
      </c>
      <c r="D227">
        <v>9.9000003020963209E+37</v>
      </c>
      <c r="E227">
        <v>1.10440004</v>
      </c>
      <c r="F227">
        <v>646.61401366999996</v>
      </c>
      <c r="G227">
        <v>1.3797999599999999</v>
      </c>
      <c r="H227">
        <v>9.9000003020963209E+37</v>
      </c>
      <c r="J227" s="2">
        <f>TREND(Calibration!$A$2:$A$4,Calibration!$B$2:$B$4,C227)</f>
        <v>401.29026274863241</v>
      </c>
      <c r="K227" s="2">
        <f>TREND(Calibration!$A$2:$A$4,Calibration!$C$2:$C$4,E227)</f>
        <v>427.06343016227191</v>
      </c>
      <c r="L227" s="2">
        <f>TREND(Calibration!$A$2:$A$4,Calibration!$D$2:$D$4,G227)</f>
        <v>527.77584330851789</v>
      </c>
    </row>
    <row r="228" spans="1:12" x14ac:dyDescent="0.25">
      <c r="A228">
        <v>1130090</v>
      </c>
      <c r="B228">
        <v>14.35400009</v>
      </c>
      <c r="C228">
        <v>0.62589996999999997</v>
      </c>
      <c r="D228">
        <v>1175.77697754</v>
      </c>
      <c r="E228">
        <v>1.10599995</v>
      </c>
      <c r="F228">
        <v>452.15899658000001</v>
      </c>
      <c r="G228">
        <v>1.3793</v>
      </c>
      <c r="H228">
        <v>9.9000003020963209E+37</v>
      </c>
      <c r="J228" s="2">
        <f>TREND(Calibration!$A$2:$A$4,Calibration!$B$2:$B$4,C228)</f>
        <v>400.6155548390231</v>
      </c>
      <c r="K228" s="2">
        <f>TREND(Calibration!$A$2:$A$4,Calibration!$C$2:$C$4,E228)</f>
        <v>427.71073059236431</v>
      </c>
      <c r="L228" s="2">
        <f>TREND(Calibration!$A$2:$A$4,Calibration!$D$2:$D$4,G228)</f>
        <v>527.56974031846892</v>
      </c>
    </row>
    <row r="229" spans="1:12" x14ac:dyDescent="0.25">
      <c r="A229">
        <v>1135094</v>
      </c>
      <c r="B229">
        <v>14.2840004</v>
      </c>
      <c r="C229">
        <v>0.63290000000000002</v>
      </c>
      <c r="D229">
        <v>9.9000003020963209E+37</v>
      </c>
      <c r="E229">
        <v>1.09739995</v>
      </c>
      <c r="F229">
        <v>-9.9000003020963209E+37</v>
      </c>
      <c r="G229">
        <v>1.3770999900000001</v>
      </c>
      <c r="H229">
        <v>9.9000003020963209E+37</v>
      </c>
      <c r="J229" s="2">
        <f>TREND(Calibration!$A$2:$A$4,Calibration!$B$2:$B$4,C229)</f>
        <v>404.90916902857106</v>
      </c>
      <c r="K229" s="2">
        <f>TREND(Calibration!$A$2:$A$4,Calibration!$C$2:$C$4,E229)</f>
        <v>424.23129506236899</v>
      </c>
      <c r="L229" s="2">
        <f>TREND(Calibration!$A$2:$A$4,Calibration!$D$2:$D$4,G229)</f>
        <v>526.6628104858072</v>
      </c>
    </row>
    <row r="230" spans="1:12" x14ac:dyDescent="0.25">
      <c r="A230">
        <v>1140094</v>
      </c>
      <c r="B230">
        <v>14.260000229999999</v>
      </c>
      <c r="C230">
        <v>0.62860000000000005</v>
      </c>
      <c r="D230">
        <v>1069.4289550799999</v>
      </c>
      <c r="E230">
        <v>1.0994999400000001</v>
      </c>
      <c r="F230">
        <v>381.86300659</v>
      </c>
      <c r="G230">
        <v>1.3766000300000001</v>
      </c>
      <c r="H230">
        <v>9.9000003020963209E+37</v>
      </c>
      <c r="J230" s="2">
        <f>TREND(Calibration!$A$2:$A$4,Calibration!$B$2:$B$4,C230)</f>
        <v>402.27167447282545</v>
      </c>
      <c r="K230" s="2">
        <f>TREND(Calibration!$A$2:$A$4,Calibration!$C$2:$C$4,E230)</f>
        <v>425.08092062267536</v>
      </c>
      <c r="L230" s="2">
        <f>TREND(Calibration!$A$2:$A$4,Calibration!$D$2:$D$4,G230)</f>
        <v>526.45670749575822</v>
      </c>
    </row>
    <row r="231" spans="1:12" x14ac:dyDescent="0.25">
      <c r="A231">
        <v>1145094</v>
      </c>
      <c r="B231">
        <v>14.19200039</v>
      </c>
      <c r="C231">
        <v>0.63020003000000002</v>
      </c>
      <c r="D231">
        <v>1256.9210205100001</v>
      </c>
      <c r="E231">
        <v>1.1006</v>
      </c>
      <c r="F231">
        <v>237.10099792</v>
      </c>
      <c r="G231">
        <v>1.3744000199999999</v>
      </c>
      <c r="H231">
        <v>9.9000003020963209E+37</v>
      </c>
      <c r="J231" s="2">
        <f>TREND(Calibration!$A$2:$A$4,Calibration!$B$2:$B$4,C231)</f>
        <v>403.25308619701838</v>
      </c>
      <c r="K231" s="2">
        <f>TREND(Calibration!$A$2:$A$4,Calibration!$C$2:$C$4,E231)</f>
        <v>425.52598897722498</v>
      </c>
      <c r="L231" s="2">
        <f>TREND(Calibration!$A$2:$A$4,Calibration!$D$2:$D$4,G231)</f>
        <v>525.54977766309639</v>
      </c>
    </row>
    <row r="232" spans="1:12" x14ac:dyDescent="0.25">
      <c r="A232">
        <v>1150091</v>
      </c>
      <c r="B232">
        <v>14.105999949999999</v>
      </c>
      <c r="C232">
        <v>0.63559997000000001</v>
      </c>
      <c r="D232">
        <v>654.98602295000001</v>
      </c>
      <c r="E232">
        <v>1.1032999800000001</v>
      </c>
      <c r="F232">
        <v>523.34100341999999</v>
      </c>
      <c r="G232">
        <v>1.37759995</v>
      </c>
      <c r="H232">
        <v>9.9000003020963209E+37</v>
      </c>
      <c r="J232" s="2">
        <f>TREND(Calibration!$A$2:$A$4,Calibration!$B$2:$B$4,C232)</f>
        <v>406.56525186012368</v>
      </c>
      <c r="K232" s="2">
        <f>TREND(Calibration!$A$2:$A$4,Calibration!$C$2:$C$4,E232)</f>
        <v>426.61836180772229</v>
      </c>
      <c r="L232" s="2">
        <f>TREND(Calibration!$A$2:$A$4,Calibration!$D$2:$D$4,G232)</f>
        <v>526.86891347585617</v>
      </c>
    </row>
    <row r="233" spans="1:12" x14ac:dyDescent="0.25">
      <c r="A233">
        <v>1155090</v>
      </c>
      <c r="B233">
        <v>14.00199986</v>
      </c>
      <c r="C233">
        <v>0.63829999999999998</v>
      </c>
      <c r="D233">
        <v>1355.19799805</v>
      </c>
      <c r="E233">
        <v>1.0957000299999999</v>
      </c>
      <c r="F233">
        <v>490.33300781000003</v>
      </c>
      <c r="G233">
        <v>1.3770999900000001</v>
      </c>
      <c r="H233">
        <v>9.9000003020963209E+37</v>
      </c>
      <c r="J233" s="2">
        <f>TREND(Calibration!$A$2:$A$4,Calibration!$B$2:$B$4,C233)</f>
        <v>408.22137149392597</v>
      </c>
      <c r="K233" s="2">
        <f>TREND(Calibration!$A$2:$A$4,Calibration!$C$2:$C$4,E233)</f>
        <v>423.54353203374689</v>
      </c>
      <c r="L233" s="2">
        <f>TREND(Calibration!$A$2:$A$4,Calibration!$D$2:$D$4,G233)</f>
        <v>526.6628104858072</v>
      </c>
    </row>
    <row r="234" spans="1:12" x14ac:dyDescent="0.25">
      <c r="A234">
        <v>1160091</v>
      </c>
      <c r="B234">
        <v>14.0170002</v>
      </c>
      <c r="C234">
        <v>0.63450002999999999</v>
      </c>
      <c r="D234">
        <v>1285.31799316</v>
      </c>
      <c r="E234">
        <v>1.0979000299999999</v>
      </c>
      <c r="F234">
        <v>899.95098876999998</v>
      </c>
      <c r="G234">
        <v>1.37549996</v>
      </c>
      <c r="H234">
        <v>9.9000003020963209E+37</v>
      </c>
      <c r="J234" s="2">
        <f>TREND(Calibration!$A$2:$A$4,Calibration!$B$2:$B$4,C234)</f>
        <v>405.89058075276398</v>
      </c>
      <c r="K234" s="2">
        <f>TREND(Calibration!$A$2:$A$4,Calibration!$C$2:$C$4,E234)</f>
        <v>424.43362019258291</v>
      </c>
      <c r="L234" s="2">
        <f>TREND(Calibration!$A$2:$A$4,Calibration!$D$2:$D$4,G234)</f>
        <v>526.00321578389492</v>
      </c>
    </row>
    <row r="235" spans="1:12" x14ac:dyDescent="0.25">
      <c r="A235">
        <v>1165091</v>
      </c>
      <c r="B235">
        <v>14.04300022</v>
      </c>
      <c r="C235">
        <v>0.64910000999999995</v>
      </c>
      <c r="D235">
        <v>1268.48596191</v>
      </c>
      <c r="E235">
        <v>1.11409998</v>
      </c>
      <c r="F235">
        <v>463.64199829</v>
      </c>
      <c r="G235">
        <v>1.3748999799999999</v>
      </c>
      <c r="H235">
        <v>9.9000003020963209E+37</v>
      </c>
      <c r="J235" s="2">
        <f>TREND(Calibration!$A$2:$A$4,Calibration!$B$2:$B$4,C235)</f>
        <v>414.84578255834413</v>
      </c>
      <c r="K235" s="2">
        <f>TREND(Calibration!$A$2:$A$4,Calibration!$C$2:$C$4,E235)</f>
        <v>430.98788549655364</v>
      </c>
      <c r="L235" s="2">
        <f>TREND(Calibration!$A$2:$A$4,Calibration!$D$2:$D$4,G235)</f>
        <v>525.75588065314537</v>
      </c>
    </row>
    <row r="236" spans="1:12" x14ac:dyDescent="0.25">
      <c r="A236">
        <v>1170091</v>
      </c>
      <c r="B236">
        <v>14.088000299999999</v>
      </c>
      <c r="C236">
        <v>0.64429997999999999</v>
      </c>
      <c r="D236">
        <v>9.9000003020963209E+37</v>
      </c>
      <c r="E236">
        <v>1.29069996</v>
      </c>
      <c r="F236">
        <v>885.57299805000002</v>
      </c>
      <c r="G236">
        <v>1.3770999900000001</v>
      </c>
      <c r="H236">
        <v>9.9000003020963209E+37</v>
      </c>
      <c r="J236" s="2">
        <f>TREND(Calibration!$A$2:$A$4,Calibration!$B$2:$B$4,C236)</f>
        <v>411.90158418801497</v>
      </c>
      <c r="K236" s="2">
        <f>TREND(Calibration!$A$2:$A$4,Calibration!$C$2:$C$4,E236)</f>
        <v>502.43768142777094</v>
      </c>
      <c r="L236" s="2">
        <f>TREND(Calibration!$A$2:$A$4,Calibration!$D$2:$D$4,G236)</f>
        <v>526.6628104858072</v>
      </c>
    </row>
    <row r="237" spans="1:12" x14ac:dyDescent="0.25">
      <c r="A237">
        <v>1175091</v>
      </c>
      <c r="B237">
        <v>14.19499969</v>
      </c>
      <c r="C237">
        <v>0.64370000000000005</v>
      </c>
      <c r="D237">
        <v>1025.36901855</v>
      </c>
      <c r="E237">
        <v>1.22000003</v>
      </c>
      <c r="F237">
        <v>1318.8029785199999</v>
      </c>
      <c r="G237">
        <v>1.37010002</v>
      </c>
      <c r="H237">
        <v>9.9000003020963209E+37</v>
      </c>
      <c r="J237" s="2">
        <f>TREND(Calibration!$A$2:$A$4,Calibration!$B$2:$B$4,C237)</f>
        <v>411.53357395928094</v>
      </c>
      <c r="K237" s="2">
        <f>TREND(Calibration!$A$2:$A$4,Calibration!$C$2:$C$4,E237)</f>
        <v>473.83351300798211</v>
      </c>
      <c r="L237" s="2">
        <f>TREND(Calibration!$A$2:$A$4,Calibration!$D$2:$D$4,G237)</f>
        <v>523.77715013847342</v>
      </c>
    </row>
    <row r="238" spans="1:12" x14ac:dyDescent="0.25">
      <c r="A238">
        <v>1180094</v>
      </c>
      <c r="B238">
        <v>14.31000042</v>
      </c>
      <c r="C238">
        <v>0.63349997999999996</v>
      </c>
      <c r="D238">
        <v>383.87399291999998</v>
      </c>
      <c r="E238">
        <v>1.17620003</v>
      </c>
      <c r="F238">
        <v>9.9000003020963209E+37</v>
      </c>
      <c r="G238">
        <v>1.3674000500000001</v>
      </c>
      <c r="H238">
        <v>1073.3170166</v>
      </c>
      <c r="J238" s="2">
        <f>TREND(Calibration!$A$2:$A$4,Calibration!$B$2:$B$4,C238)</f>
        <v>405.27717925730502</v>
      </c>
      <c r="K238" s="2">
        <f>TREND(Calibration!$A$2:$A$4,Calibration!$C$2:$C$4,E238)</f>
        <v>456.11266693661037</v>
      </c>
      <c r="L238" s="2">
        <f>TREND(Calibration!$A$2:$A$4,Calibration!$D$2:$D$4,G238)</f>
        <v>522.66411731576272</v>
      </c>
    </row>
    <row r="239" spans="1:12" x14ac:dyDescent="0.25">
      <c r="A239">
        <v>1185092</v>
      </c>
      <c r="B239">
        <v>14.338999749999999</v>
      </c>
      <c r="C239">
        <v>0.64319998</v>
      </c>
      <c r="D239">
        <v>892.31896973000005</v>
      </c>
      <c r="E239">
        <v>1.1664999700000001</v>
      </c>
      <c r="F239">
        <v>1362.1879882799999</v>
      </c>
      <c r="G239">
        <v>1.36469996</v>
      </c>
      <c r="H239">
        <v>9.9000003020963209E+37</v>
      </c>
      <c r="J239" s="2">
        <f>TREND(Calibration!$A$2:$A$4,Calibration!$B$2:$B$4,C239)</f>
        <v>411.2268762784056</v>
      </c>
      <c r="K239" s="2">
        <f>TREND(Calibration!$A$2:$A$4,Calibration!$C$2:$C$4,E239)</f>
        <v>452.18816305206548</v>
      </c>
      <c r="L239" s="2">
        <f>TREND(Calibration!$A$2:$A$4,Calibration!$D$2:$D$4,G239)</f>
        <v>521.5510350243768</v>
      </c>
    </row>
    <row r="240" spans="1:12" x14ac:dyDescent="0.25">
      <c r="A240">
        <v>1190094</v>
      </c>
      <c r="B240">
        <v>14.20199966</v>
      </c>
      <c r="C240">
        <v>0.63620001000000004</v>
      </c>
      <c r="D240">
        <v>9.9000003020963209E+37</v>
      </c>
      <c r="E240">
        <v>1.15349996</v>
      </c>
      <c r="F240">
        <v>902.54602050999995</v>
      </c>
      <c r="G240">
        <v>1.3662999899999999</v>
      </c>
      <c r="H240">
        <v>9.9000003020963209E+37</v>
      </c>
      <c r="J240" s="2">
        <f>TREND(Calibration!$A$2:$A$4,Calibration!$B$2:$B$4,C240)</f>
        <v>406.93329889110737</v>
      </c>
      <c r="K240" s="2">
        <f>TREND(Calibration!$A$2:$A$4,Calibration!$C$2:$C$4,E240)</f>
        <v>446.92854715854276</v>
      </c>
      <c r="L240" s="2">
        <f>TREND(Calibration!$A$2:$A$4,Calibration!$D$2:$D$4,G240)</f>
        <v>522.21062972628897</v>
      </c>
    </row>
    <row r="241" spans="1:12" x14ac:dyDescent="0.25">
      <c r="A241">
        <v>1195094</v>
      </c>
      <c r="B241">
        <v>14.1079998</v>
      </c>
      <c r="C241">
        <v>0.63180000000000003</v>
      </c>
      <c r="D241">
        <v>854.42901611000002</v>
      </c>
      <c r="E241">
        <v>1.1854000099999999</v>
      </c>
      <c r="F241">
        <v>914.72302246000004</v>
      </c>
      <c r="G241">
        <v>1.36409998</v>
      </c>
      <c r="H241">
        <v>9.9000003020963209E+37</v>
      </c>
      <c r="J241" s="2">
        <f>TREND(Calibration!$A$2:$A$4,Calibration!$B$2:$B$4,C241)</f>
        <v>404.23446111896169</v>
      </c>
      <c r="K241" s="2">
        <f>TREND(Calibration!$A$2:$A$4,Calibration!$C$2:$C$4,E241)</f>
        <v>459.83484569094139</v>
      </c>
      <c r="L241" s="2">
        <f>TREND(Calibration!$A$2:$A$4,Calibration!$D$2:$D$4,G241)</f>
        <v>521.30369989362714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6" sqref="T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AVERAGE('8C'!$J2:$J32) + Calibration!$C$11</f>
        <v>399.10361932565763</v>
      </c>
      <c r="C3" s="2">
        <f>'8C'!K32</f>
        <v>515.34397996016958</v>
      </c>
      <c r="D3" s="2">
        <f>'8C'!L32</f>
        <v>522.00452261385044</v>
      </c>
      <c r="E3" s="3">
        <f>(C3-B3)/(7*35314.6667/1400)</f>
        <v>0.65831209237782173</v>
      </c>
      <c r="G3" s="3">
        <f>AVERAGE('7C'!$J2:$J32) + Calibration!$C$11</f>
        <v>401.81431810670341</v>
      </c>
      <c r="H3" s="3">
        <f>'7C'!K32</f>
        <v>572.14780814425387</v>
      </c>
      <c r="I3" s="3">
        <f>'7C'!L32</f>
        <v>511.98712414971374</v>
      </c>
      <c r="J3" s="3">
        <f>(H3-G3)/(7*35314.6667/1400)</f>
        <v>0.96466146196164126</v>
      </c>
      <c r="L3" s="3">
        <f>AVERAGE('6C'!$J2:$J32) + Calibration!$C$11</f>
        <v>400.01773556422904</v>
      </c>
      <c r="M3" s="3">
        <f>'6C'!K32</f>
        <v>618.2300794110788</v>
      </c>
      <c r="N3" s="3">
        <f>'6C'!L32</f>
        <v>505.96842297801118</v>
      </c>
      <c r="O3" s="3">
        <f>(M3-L3)/(7*35314.6667/1400)</f>
        <v>1.2358170937903812</v>
      </c>
      <c r="Q3" s="3">
        <f>AVERAGE('5C'!$J146:$J176) + Calibration!$C$11</f>
        <v>394.20061647088971</v>
      </c>
      <c r="R3" s="3">
        <f>'5C'!K176</f>
        <v>699.95636390500579</v>
      </c>
      <c r="S3" s="3">
        <f>'5C'!L176</f>
        <v>496.404462634673</v>
      </c>
      <c r="T3" s="3">
        <f>(R3-Q3)/(7*35314.6667/1400)</f>
        <v>1.7316077199964968</v>
      </c>
    </row>
    <row r="4" spans="1:20" x14ac:dyDescent="0.25">
      <c r="A4" s="3">
        <f t="shared" ref="A4:A35" si="0">1/12+A3</f>
        <v>2.5833333333333335</v>
      </c>
      <c r="B4" s="3">
        <f>AVERAGE('8C'!$J3:$J33) + Calibration!$C$11</f>
        <v>399.73479868201929</v>
      </c>
      <c r="C4" s="2">
        <f>'8C'!K33</f>
        <v>514.89890755976478</v>
      </c>
      <c r="D4" s="2">
        <f>'8C'!L33</f>
        <v>521.5510350243768</v>
      </c>
      <c r="E4" s="3">
        <f t="shared" ref="E4:E67" si="1">(C4-B4)/(7*35314.6667/1400)</f>
        <v>0.65221688119596766</v>
      </c>
      <c r="G4" s="3">
        <f>AVERAGE('7C'!$J3:$J33) + Calibration!$C$11</f>
        <v>402.33667321095345</v>
      </c>
      <c r="H4" s="3">
        <f>'7C'!K33</f>
        <v>576.96235568322697</v>
      </c>
      <c r="I4" s="3">
        <f>'7C'!L33</f>
        <v>510.62670672757827</v>
      </c>
      <c r="J4" s="3">
        <f t="shared" ref="J4:J67" si="2">(H4-G4)/(7*35314.6667/1400)</f>
        <v>0.98896973291991175</v>
      </c>
      <c r="L4" s="3">
        <f>AVERAGE('6C'!$J3:$J33) + Calibration!$C$11</f>
        <v>399.84757343797941</v>
      </c>
      <c r="M4" s="3">
        <f>'6C'!K33</f>
        <v>636.35552719261523</v>
      </c>
      <c r="N4" s="3">
        <f>'6C'!L33</f>
        <v>505.30882827609901</v>
      </c>
      <c r="O4" s="3">
        <f t="shared" ref="O4:O67" si="3">(M4-L4)/(7*35314.6667/1400)</f>
        <v>1.3394318896666002</v>
      </c>
      <c r="Q4" s="3">
        <f>AVERAGE('5C'!$J147:$J177) + Calibration!$C$11</f>
        <v>394.29756823813102</v>
      </c>
      <c r="R4" s="3">
        <f>'5C'!K177</f>
        <v>686.64550816685039</v>
      </c>
      <c r="S4" s="3">
        <f>'5C'!L177</f>
        <v>495.04409468121264</v>
      </c>
      <c r="T4" s="3">
        <f t="shared" ref="T4:T67" si="4">(R4-Q4)/(7*35314.6667/1400)</f>
        <v>1.6556743542972152</v>
      </c>
    </row>
    <row r="5" spans="1:20" x14ac:dyDescent="0.25">
      <c r="A5" s="3">
        <f t="shared" si="0"/>
        <v>2.666666666666667</v>
      </c>
      <c r="B5" s="3">
        <f>AVERAGE('8C'!$J4:$J34) + Calibration!$C$11</f>
        <v>400.56779603514633</v>
      </c>
      <c r="C5" s="2">
        <f>'8C'!K34</f>
        <v>509.88208344084092</v>
      </c>
      <c r="D5" s="2">
        <f>'8C'!L34</f>
        <v>521.75718748310078</v>
      </c>
      <c r="E5" s="3">
        <f t="shared" si="1"/>
        <v>0.61908718173287802</v>
      </c>
      <c r="G5" s="3">
        <f>AVERAGE('7C'!$J4:$J34) + Calibration!$C$11</f>
        <v>402.69875986039182</v>
      </c>
      <c r="H5" s="3">
        <f>'7C'!K34</f>
        <v>561.42624718113927</v>
      </c>
      <c r="I5" s="3">
        <f>'7C'!L34</f>
        <v>511.73973955028896</v>
      </c>
      <c r="J5" s="3">
        <f t="shared" si="2"/>
        <v>0.89893238222603666</v>
      </c>
      <c r="L5" s="3">
        <f>AVERAGE('6C'!$J4:$J34) + Calibration!$C$11</f>
        <v>399.54880248680342</v>
      </c>
      <c r="M5" s="3">
        <f>'6C'!K34</f>
        <v>628.9515877780749</v>
      </c>
      <c r="N5" s="3">
        <f>'6C'!L34</f>
        <v>505.72108372487196</v>
      </c>
      <c r="O5" s="3">
        <f t="shared" si="3"/>
        <v>1.2991926965646341</v>
      </c>
      <c r="Q5" s="3">
        <f>AVERAGE('5C'!$J148:$J178) + Calibration!$C$11</f>
        <v>394.54489498660718</v>
      </c>
      <c r="R5" s="3">
        <f>'5C'!K178</f>
        <v>655.16874204862893</v>
      </c>
      <c r="S5" s="3">
        <f>'5C'!L178</f>
        <v>495.04409468121264</v>
      </c>
      <c r="T5" s="3">
        <f t="shared" si="4"/>
        <v>1.4760090999925632</v>
      </c>
    </row>
    <row r="6" spans="1:20" x14ac:dyDescent="0.25">
      <c r="A6" s="3">
        <f t="shared" si="0"/>
        <v>2.7500000000000004</v>
      </c>
      <c r="B6" s="3">
        <f>AVERAGE('8C'!$J5:$J35) + Calibration!$C$11</f>
        <v>401.42255835741258</v>
      </c>
      <c r="C6" s="2">
        <f>'8C'!K35</f>
        <v>507.89962245150764</v>
      </c>
      <c r="D6" s="2">
        <f>'8C'!L35</f>
        <v>523.11755543656125</v>
      </c>
      <c r="E6" s="3">
        <f t="shared" si="1"/>
        <v>0.6030189382707386</v>
      </c>
      <c r="G6" s="3">
        <f>AVERAGE('7C'!$J5:$J35) + Calibration!$C$11</f>
        <v>402.94410878474349</v>
      </c>
      <c r="H6" s="3">
        <f>'7C'!K35</f>
        <v>549.20776427348119</v>
      </c>
      <c r="I6" s="3">
        <f>'7C'!L35</f>
        <v>513.30626408486307</v>
      </c>
      <c r="J6" s="3">
        <f t="shared" si="2"/>
        <v>0.82834509939598377</v>
      </c>
      <c r="L6" s="3">
        <f>AVERAGE('6C'!$J5:$J35) + Calibration!$C$11</f>
        <v>399.48548698640252</v>
      </c>
      <c r="M6" s="3">
        <f>'6C'!K35</f>
        <v>647.52205940975296</v>
      </c>
      <c r="N6" s="3">
        <f>'6C'!L35</f>
        <v>506.17452596806015</v>
      </c>
      <c r="O6" s="3">
        <f t="shared" si="3"/>
        <v>1.4047227149582606</v>
      </c>
      <c r="Q6" s="3">
        <f>AVERAGE('5C'!$J149:$J179) + Calibration!$C$11</f>
        <v>394.72692722338866</v>
      </c>
      <c r="R6" s="3">
        <f>'5C'!K179</f>
        <v>663.2604444917913</v>
      </c>
      <c r="S6" s="3">
        <f>'5C'!L179</f>
        <v>495.49753280201116</v>
      </c>
      <c r="T6" s="3">
        <f t="shared" si="4"/>
        <v>1.520804483585301</v>
      </c>
    </row>
    <row r="7" spans="1:20" x14ac:dyDescent="0.25">
      <c r="A7" s="3">
        <f t="shared" si="0"/>
        <v>2.8333333333333339</v>
      </c>
      <c r="B7" s="3">
        <f>AVERAGE('8C'!$J6:$J36) + Calibration!$C$11</f>
        <v>401.9468912857871</v>
      </c>
      <c r="C7" s="2">
        <f>'8C'!K36</f>
        <v>534.76407715215419</v>
      </c>
      <c r="D7" s="2">
        <f>'8C'!L36</f>
        <v>521.5510350243768</v>
      </c>
      <c r="E7" s="3">
        <f t="shared" si="1"/>
        <v>0.75219277584951449</v>
      </c>
      <c r="G7" s="3">
        <f>AVERAGE('7C'!$J6:$J36) + Calibration!$C$11</f>
        <v>402.93223748704241</v>
      </c>
      <c r="H7" s="3">
        <f>'7C'!K36</f>
        <v>547.67037163869747</v>
      </c>
      <c r="I7" s="3">
        <f>'7C'!L36</f>
        <v>515.53237919895969</v>
      </c>
      <c r="J7" s="3">
        <f t="shared" si="2"/>
        <v>0.81970550865572833</v>
      </c>
      <c r="L7" s="3">
        <f>AVERAGE('6C'!$J6:$J36) + Calibration!$C$11</f>
        <v>399.24013924922014</v>
      </c>
      <c r="M7" s="3">
        <f>'6C'!K36</f>
        <v>660.38789129776671</v>
      </c>
      <c r="N7" s="3">
        <f>'6C'!L36</f>
        <v>502.83542749992785</v>
      </c>
      <c r="O7" s="3">
        <f t="shared" si="3"/>
        <v>1.4789761674208102</v>
      </c>
      <c r="Q7" s="3">
        <f>AVERAGE('5C'!$J150:$J180) + Calibration!$C$11</f>
        <v>394.83377266206816</v>
      </c>
      <c r="R7" s="3">
        <f>'5C'!K180</f>
        <v>661.72300330674432</v>
      </c>
      <c r="S7" s="3">
        <f>'5C'!L180</f>
        <v>495.29142981196219</v>
      </c>
      <c r="T7" s="3">
        <f t="shared" si="4"/>
        <v>1.5114922811641665</v>
      </c>
    </row>
    <row r="8" spans="1:20" x14ac:dyDescent="0.25">
      <c r="A8" s="3">
        <f t="shared" si="0"/>
        <v>2.9166666666666674</v>
      </c>
      <c r="B8" s="3">
        <f>AVERAGE('8C'!$J7:$J37) + Calibration!$C$11</f>
        <v>402.51277474542309</v>
      </c>
      <c r="C8" s="2">
        <f>'8C'!K37</f>
        <v>534.56179652634808</v>
      </c>
      <c r="D8" s="2">
        <f>'8C'!L37</f>
        <v>520.89148979113963</v>
      </c>
      <c r="E8" s="3">
        <f t="shared" si="1"/>
        <v>0.74784237893387773</v>
      </c>
      <c r="G8" s="3">
        <f>AVERAGE('7C'!$J7:$J37) + Calibration!$C$11</f>
        <v>403.20924346907901</v>
      </c>
      <c r="H8" s="3">
        <f>'7C'!K37</f>
        <v>558.35141740716392</v>
      </c>
      <c r="I8" s="3">
        <f>'7C'!L37</f>
        <v>516.43930903162152</v>
      </c>
      <c r="J8" s="3">
        <f t="shared" si="2"/>
        <v>0.87862742840546126</v>
      </c>
      <c r="L8" s="3">
        <f>AVERAGE('6C'!$J7:$J37) + Calibration!$C$11</f>
        <v>398.97302654289859</v>
      </c>
      <c r="M8" s="3">
        <f>'6C'!K37</f>
        <v>662.37035228709999</v>
      </c>
      <c r="N8" s="3">
        <f>'6C'!L37</f>
        <v>501.96968033929159</v>
      </c>
      <c r="O8" s="3">
        <f t="shared" si="3"/>
        <v>1.4917163340760136</v>
      </c>
      <c r="Q8" s="3">
        <f>AVERAGE('5C'!$J151:$J181) + Calibration!$C$11</f>
        <v>394.93072442930941</v>
      </c>
      <c r="R8" s="3">
        <f>'5C'!K181</f>
        <v>663.2604444917913</v>
      </c>
      <c r="S8" s="3">
        <f>'5C'!L181</f>
        <v>495.49753280201116</v>
      </c>
      <c r="T8" s="3">
        <f t="shared" si="4"/>
        <v>1.5196503047414114</v>
      </c>
    </row>
    <row r="9" spans="1:20" x14ac:dyDescent="0.25">
      <c r="A9" s="3">
        <f t="shared" si="0"/>
        <v>3.0000000000000009</v>
      </c>
      <c r="B9" s="3">
        <f>AVERAGE('8C'!$J8:$J38) + Calibration!$C$11</f>
        <v>402.77988844105266</v>
      </c>
      <c r="C9" s="2">
        <f>'8C'!K38</f>
        <v>529.54492385716105</v>
      </c>
      <c r="D9" s="2">
        <f>'8C'!L38</f>
        <v>522.00452261385044</v>
      </c>
      <c r="E9" s="3">
        <f t="shared" si="1"/>
        <v>0.71791721265832231</v>
      </c>
      <c r="G9" s="3">
        <f>AVERAGE('7C'!$J8:$J38) + Calibration!$C$11</f>
        <v>403.04897620143686</v>
      </c>
      <c r="H9" s="3">
        <f>'7C'!K38</f>
        <v>566.88819225073121</v>
      </c>
      <c r="I9" s="3">
        <f>'7C'!L38</f>
        <v>517.96455195681972</v>
      </c>
      <c r="J9" s="3">
        <f t="shared" si="2"/>
        <v>0.92788198988888848</v>
      </c>
      <c r="L9" s="3">
        <f>AVERAGE('6C'!$J8:$J38) + Calibration!$C$11</f>
        <v>398.72767880571615</v>
      </c>
      <c r="M9" s="3">
        <f>'6C'!K38</f>
        <v>664.35281327643338</v>
      </c>
      <c r="N9" s="3">
        <f>'6C'!L38</f>
        <v>502.62927091881409</v>
      </c>
      <c r="O9" s="3">
        <f t="shared" si="3"/>
        <v>1.5043332376727043</v>
      </c>
      <c r="Q9" s="3">
        <f>AVERAGE('5C'!$J152:$J182) + Calibration!$C$11</f>
        <v>394.8238791884915</v>
      </c>
      <c r="R9" s="3">
        <f>'5C'!K182</f>
        <v>699.30901492465023</v>
      </c>
      <c r="S9" s="3">
        <f>'5C'!L182</f>
        <v>494.590607091739</v>
      </c>
      <c r="T9" s="3">
        <f t="shared" si="4"/>
        <v>1.7244117766863063</v>
      </c>
    </row>
    <row r="10" spans="1:20" x14ac:dyDescent="0.25">
      <c r="A10" s="3">
        <f t="shared" si="0"/>
        <v>3.0833333333333344</v>
      </c>
      <c r="B10" s="3">
        <f>AVERAGE('8C'!$J9:$J39) + Calibration!$C$11</f>
        <v>403.1756111594699</v>
      </c>
      <c r="C10" s="2">
        <f>'8C'!K39</f>
        <v>529.74720043711181</v>
      </c>
      <c r="D10" s="2">
        <f>'8C'!L39</f>
        <v>522.41673271633795</v>
      </c>
      <c r="E10" s="3">
        <f t="shared" si="1"/>
        <v>0.71682165573230172</v>
      </c>
      <c r="G10" s="3">
        <f>AVERAGE('7C'!$J9:$J39) + Calibration!$C$11</f>
        <v>402.92036737651051</v>
      </c>
      <c r="H10" s="3">
        <f>'7C'!K39</f>
        <v>535.00682037648971</v>
      </c>
      <c r="I10" s="3">
        <f>'7C'!L39</f>
        <v>518.87147766709199</v>
      </c>
      <c r="J10" s="3">
        <f t="shared" si="2"/>
        <v>0.74805436575154871</v>
      </c>
      <c r="L10" s="3">
        <f>AVERAGE('6C'!$J9:$J39) + Calibration!$C$11</f>
        <v>398.51398812621881</v>
      </c>
      <c r="M10" s="3">
        <f>'6C'!K39</f>
        <v>663.46272107174207</v>
      </c>
      <c r="N10" s="3">
        <f>'6C'!L39</f>
        <v>502.17583279801556</v>
      </c>
      <c r="O10" s="3">
        <f t="shared" si="3"/>
        <v>1.500502526025671</v>
      </c>
      <c r="Q10" s="3">
        <f>AVERAGE('5C'!$J153:$J183) + Calibration!$C$11</f>
        <v>394.77045597449791</v>
      </c>
      <c r="R10" s="3">
        <f>'5C'!K183</f>
        <v>699.75403472893652</v>
      </c>
      <c r="S10" s="3">
        <f>'5C'!L183</f>
        <v>494.83798756877411</v>
      </c>
      <c r="T10" s="3">
        <f t="shared" si="4"/>
        <v>1.727234643584721</v>
      </c>
    </row>
    <row r="11" spans="1:20" x14ac:dyDescent="0.25">
      <c r="A11" s="3">
        <f t="shared" si="0"/>
        <v>3.1666666666666679</v>
      </c>
      <c r="B11" s="3">
        <f>AVERAGE('8C'!$J10:$J40) + Calibration!$C$11</f>
        <v>403.6029911334337</v>
      </c>
      <c r="C11" s="2">
        <f>'8C'!K40</f>
        <v>529.54492385716105</v>
      </c>
      <c r="D11" s="2">
        <f>'8C'!L40</f>
        <v>523.77715013847342</v>
      </c>
      <c r="E11" s="3">
        <f t="shared" si="1"/>
        <v>0.71325567812156265</v>
      </c>
      <c r="G11" s="3">
        <f>AVERAGE('7C'!$J10:$J40) + Calibration!$C$11</f>
        <v>402.94015452152541</v>
      </c>
      <c r="H11" s="3">
        <f>'7C'!K40</f>
        <v>548.76274042333955</v>
      </c>
      <c r="I11" s="3">
        <f>'7C'!L40</f>
        <v>517.30500672358266</v>
      </c>
      <c r="J11" s="3">
        <f t="shared" si="2"/>
        <v>0.82584715942860154</v>
      </c>
      <c r="L11" s="3">
        <f>AVERAGE('6C'!$J10:$J40) + Calibration!$C$11</f>
        <v>398.12815888137823</v>
      </c>
      <c r="M11" s="3">
        <f>'6C'!K40</f>
        <v>663.2604444917913</v>
      </c>
      <c r="N11" s="3">
        <f>'6C'!L40</f>
        <v>503.08276263067739</v>
      </c>
      <c r="O11" s="3">
        <f t="shared" si="3"/>
        <v>1.5015420525569512</v>
      </c>
      <c r="Q11" s="3">
        <f>AVERAGE('5C'!$J154:$J184) + Calibration!$C$11</f>
        <v>394.77045597449791</v>
      </c>
      <c r="R11" s="3">
        <f>'5C'!K184</f>
        <v>693.60437518098581</v>
      </c>
      <c r="S11" s="3">
        <f>'5C'!L184</f>
        <v>493.72490527738819</v>
      </c>
      <c r="T11" s="3">
        <f t="shared" si="4"/>
        <v>1.692406850361059</v>
      </c>
    </row>
    <row r="12" spans="1:20" x14ac:dyDescent="0.25">
      <c r="A12" s="3">
        <f t="shared" si="0"/>
        <v>3.2500000000000013</v>
      </c>
      <c r="B12" s="3">
        <f>AVERAGE('8C'!$J11:$J41) + Calibration!$C$11</f>
        <v>403.96705540913501</v>
      </c>
      <c r="C12" s="2">
        <f>'8C'!K41</f>
        <v>530.19227283751673</v>
      </c>
      <c r="D12" s="2">
        <f>'8C'!L41</f>
        <v>522.21062972628897</v>
      </c>
      <c r="E12" s="3">
        <f t="shared" si="1"/>
        <v>0.71486002402725035</v>
      </c>
      <c r="G12" s="3">
        <f>AVERAGE('7C'!$J11:$J41) + Calibration!$C$11</f>
        <v>403.10042178916757</v>
      </c>
      <c r="H12" s="3">
        <f>'7C'!K41</f>
        <v>576.71961245889122</v>
      </c>
      <c r="I12" s="3">
        <f>'7C'!L41</f>
        <v>519.77840749975383</v>
      </c>
      <c r="J12" s="3">
        <f t="shared" si="2"/>
        <v>0.98326959812266124</v>
      </c>
      <c r="L12" s="3">
        <f>AVERAGE('6C'!$J11:$J41) + Calibration!$C$11</f>
        <v>397.7660710447704</v>
      </c>
      <c r="M12" s="3">
        <f>'6C'!K41</f>
        <v>663.90778942629174</v>
      </c>
      <c r="N12" s="3">
        <f>'6C'!L41</f>
        <v>501.26890296535385</v>
      </c>
      <c r="O12" s="3">
        <f t="shared" si="3"/>
        <v>1.5072588431453118</v>
      </c>
      <c r="Q12" s="3">
        <f>AVERAGE('5C'!$J155:$J185) + Calibration!$C$11</f>
        <v>394.69526917639593</v>
      </c>
      <c r="R12" s="3">
        <f>'5C'!K185</f>
        <v>690.32722027679654</v>
      </c>
      <c r="S12" s="3">
        <f>'5C'!L185</f>
        <v>492.81797956711603</v>
      </c>
      <c r="T12" s="3">
        <f t="shared" si="4"/>
        <v>1.6742729224195145</v>
      </c>
    </row>
    <row r="13" spans="1:20" x14ac:dyDescent="0.25">
      <c r="A13" s="3">
        <f t="shared" si="0"/>
        <v>3.3333333333333348</v>
      </c>
      <c r="B13" s="3">
        <f>AVERAGE('8C'!$J12:$J42) + Calibration!$C$11</f>
        <v>404.39443637240652</v>
      </c>
      <c r="C13" s="2">
        <f>'8C'!K42</f>
        <v>536.94886327170138</v>
      </c>
      <c r="D13" s="2">
        <f>'8C'!L42</f>
        <v>523.11755543656125</v>
      </c>
      <c r="E13" s="3">
        <f t="shared" si="1"/>
        <v>0.75070467477635772</v>
      </c>
      <c r="G13" s="3">
        <f>AVERAGE('7C'!$J12:$J42) + Calibration!$C$11</f>
        <v>403.0786570178899</v>
      </c>
      <c r="H13" s="3">
        <f>'7C'!K42</f>
        <v>548.31767206878988</v>
      </c>
      <c r="I13" s="3">
        <f>'7C'!L42</f>
        <v>518.41803954629336</v>
      </c>
      <c r="J13" s="3">
        <f t="shared" si="2"/>
        <v>0.82254218217441066</v>
      </c>
      <c r="L13" s="3">
        <f>AVERAGE('6C'!$J12:$J42) + Calibration!$C$11</f>
        <v>397.30703282595232</v>
      </c>
      <c r="M13" s="3">
        <f>'6C'!K42</f>
        <v>595.29008004471405</v>
      </c>
      <c r="N13" s="3">
        <f>'6C'!L42</f>
        <v>500.85664339419122</v>
      </c>
      <c r="O13" s="3">
        <f t="shared" si="3"/>
        <v>1.1212511158643426</v>
      </c>
      <c r="Q13" s="3">
        <f>AVERAGE('5C'!$J156:$J186) + Calibration!$C$11</f>
        <v>394.67350420725654</v>
      </c>
      <c r="R13" s="3">
        <f>'5C'!K186</f>
        <v>687.29280859694279</v>
      </c>
      <c r="S13" s="3">
        <f>'5C'!L186</f>
        <v>493.72490527738819</v>
      </c>
      <c r="T13" s="3">
        <f t="shared" si="4"/>
        <v>1.6572111914604943</v>
      </c>
    </row>
    <row r="14" spans="1:20" x14ac:dyDescent="0.25">
      <c r="A14" s="3">
        <f t="shared" si="0"/>
        <v>3.4166666666666683</v>
      </c>
      <c r="B14" s="3">
        <f>AVERAGE('8C'!$J13:$J43) + Calibration!$C$11</f>
        <v>405.10871718701469</v>
      </c>
      <c r="C14" s="2">
        <f>'8C'!K43</f>
        <v>535.41142208665451</v>
      </c>
      <c r="D14" s="2">
        <f>'8C'!L43</f>
        <v>523.52981500772376</v>
      </c>
      <c r="E14" s="3">
        <f t="shared" si="1"/>
        <v>0.73795234148218536</v>
      </c>
      <c r="G14" s="3">
        <f>AVERAGE('7C'!$J13:$J43) + Calibration!$C$11</f>
        <v>403.1756087851312</v>
      </c>
      <c r="H14" s="3">
        <f>'7C'!K43</f>
        <v>546.57795430379224</v>
      </c>
      <c r="I14" s="3">
        <f>'7C'!L43</f>
        <v>518.87147766709199</v>
      </c>
      <c r="J14" s="3">
        <f t="shared" si="2"/>
        <v>0.81214044429115917</v>
      </c>
      <c r="L14" s="3">
        <f>AVERAGE('6C'!$J13:$J43) + Calibration!$C$11</f>
        <v>396.82622963799474</v>
      </c>
      <c r="M14" s="3">
        <f>'6C'!K43</f>
        <v>598.12216659435376</v>
      </c>
      <c r="N14" s="3">
        <f>'6C'!L43</f>
        <v>498.83668486120825</v>
      </c>
      <c r="O14" s="3">
        <f t="shared" si="3"/>
        <v>1.1400132339709099</v>
      </c>
      <c r="Q14" s="3">
        <f>AVERAGE('5C'!$J157:$J187) + Calibration!$C$11</f>
        <v>394.74869100535852</v>
      </c>
      <c r="R14" s="3">
        <f>'5C'!K187</f>
        <v>671.999491869454</v>
      </c>
      <c r="S14" s="3">
        <f>'5C'!L187</f>
        <v>494.38449997930047</v>
      </c>
      <c r="T14" s="3">
        <f t="shared" si="4"/>
        <v>1.57017368007098</v>
      </c>
    </row>
    <row r="15" spans="1:20" x14ac:dyDescent="0.25">
      <c r="A15" s="3">
        <f t="shared" si="0"/>
        <v>3.5000000000000018</v>
      </c>
      <c r="B15" s="3">
        <f>AVERAGE('8C'!$J14:$J44) + Calibration!$C$11</f>
        <v>405.74978902764519</v>
      </c>
      <c r="C15" s="2">
        <f>'8C'!K44</f>
        <v>524.93265694399406</v>
      </c>
      <c r="D15" s="2">
        <f>'8C'!L44</f>
        <v>526.20937236500868</v>
      </c>
      <c r="E15" s="3">
        <f t="shared" si="1"/>
        <v>0.67497659784708575</v>
      </c>
      <c r="G15" s="3">
        <f>AVERAGE('7C'!$J14:$J44) + Calibration!$C$11</f>
        <v>403.23892428553205</v>
      </c>
      <c r="H15" s="3">
        <f>'7C'!K44</f>
        <v>546.57795430379224</v>
      </c>
      <c r="I15" s="3">
        <f>'7C'!L44</f>
        <v>517.7584448443813</v>
      </c>
      <c r="J15" s="3">
        <f t="shared" si="2"/>
        <v>0.81178186522859164</v>
      </c>
      <c r="L15" s="3">
        <f>AVERAGE('6C'!$J14:$J44) + Calibration!$C$11</f>
        <v>396.47403665999445</v>
      </c>
      <c r="M15" s="3">
        <f>'6C'!K44</f>
        <v>579.79444223286657</v>
      </c>
      <c r="N15" s="3">
        <f>'6C'!L44</f>
        <v>499.49627544073087</v>
      </c>
      <c r="O15" s="3">
        <f t="shared" si="3"/>
        <v>1.0382111609897884</v>
      </c>
      <c r="Q15" s="3">
        <f>AVERAGE('5C'!$J158:$J188) + Calibration!$C$11</f>
        <v>395.12264875463654</v>
      </c>
      <c r="R15" s="3">
        <f>'5C'!K188</f>
        <v>811.37923415362695</v>
      </c>
      <c r="S15" s="3">
        <f>'5C'!L188</f>
        <v>493.06536416654069</v>
      </c>
      <c r="T15" s="3">
        <f t="shared" si="4"/>
        <v>2.3574147757650525</v>
      </c>
    </row>
    <row r="16" spans="1:20" x14ac:dyDescent="0.25">
      <c r="A16" s="3">
        <f t="shared" si="0"/>
        <v>3.5833333333333353</v>
      </c>
      <c r="B16" s="3">
        <f>AVERAGE('8C'!$J15:$J45) + Calibration!$C$11</f>
        <v>406.24246470047308</v>
      </c>
      <c r="C16" s="2">
        <f>'8C'!K45</f>
        <v>517.52871752945373</v>
      </c>
      <c r="D16" s="2">
        <f>'8C'!L45</f>
        <v>525.54977766309639</v>
      </c>
      <c r="E16" s="3">
        <f t="shared" si="1"/>
        <v>0.63025515021485756</v>
      </c>
      <c r="G16" s="3">
        <f>AVERAGE('7C'!$J15:$J45) + Calibration!$C$11</f>
        <v>403.27058272824803</v>
      </c>
      <c r="H16" s="3">
        <f>'7C'!K45</f>
        <v>556.40942306221541</v>
      </c>
      <c r="I16" s="3">
        <f>'7C'!L45</f>
        <v>519.98455995847792</v>
      </c>
      <c r="J16" s="3">
        <f t="shared" si="2"/>
        <v>0.86728181033047869</v>
      </c>
      <c r="L16" s="3">
        <f>AVERAGE('6C'!$J15:$J45) + Calibration!$C$11</f>
        <v>396.01499824331466</v>
      </c>
      <c r="M16" s="3">
        <f>'6C'!K45</f>
        <v>584.6090342762476</v>
      </c>
      <c r="N16" s="3">
        <f>'6C'!L45</f>
        <v>500.15587014264304</v>
      </c>
      <c r="O16" s="3">
        <f t="shared" si="3"/>
        <v>1.06807767795205</v>
      </c>
      <c r="Q16" s="3">
        <f>AVERAGE('5C'!$J159:$J189) + Calibration!$C$11</f>
        <v>395.37986778952001</v>
      </c>
      <c r="R16" s="3">
        <f>'5C'!K189</f>
        <v>736.0049343378646</v>
      </c>
      <c r="S16" s="3">
        <f>'5C'!L189</f>
        <v>493.27146715658967</v>
      </c>
      <c r="T16" s="3">
        <f t="shared" si="4"/>
        <v>1.9290855521416803</v>
      </c>
    </row>
    <row r="17" spans="1:20" x14ac:dyDescent="0.25">
      <c r="A17" s="3">
        <f t="shared" si="0"/>
        <v>3.6666666666666687</v>
      </c>
      <c r="B17" s="3">
        <f>AVERAGE('8C'!$J16:$J46) + Calibration!$C$11</f>
        <v>406.82022084284114</v>
      </c>
      <c r="C17" s="2">
        <f>'8C'!K46</f>
        <v>514.00886795119197</v>
      </c>
      <c r="D17" s="2">
        <f>'8C'!L46</f>
        <v>525.54977766309639</v>
      </c>
      <c r="E17" s="3">
        <f t="shared" si="1"/>
        <v>0.60704889568362164</v>
      </c>
      <c r="G17" s="3">
        <f>AVERAGE('7C'!$J16:$J46) + Calibration!$C$11</f>
        <v>403.44074366732838</v>
      </c>
      <c r="H17" s="3">
        <f>'7C'!K46</f>
        <v>549.61237002950122</v>
      </c>
      <c r="I17" s="3">
        <f>'7C'!L46</f>
        <v>519.53107236900416</v>
      </c>
      <c r="J17" s="3">
        <f t="shared" si="2"/>
        <v>0.82782390446387999</v>
      </c>
      <c r="L17" s="3">
        <f>AVERAGE('6C'!$J16:$J46) + Calibration!$C$11</f>
        <v>395.63114682259845</v>
      </c>
      <c r="M17" s="3">
        <f>'6C'!K46</f>
        <v>583.27387371700672</v>
      </c>
      <c r="N17" s="3">
        <f>'6C'!L46</f>
        <v>502.62927091881409</v>
      </c>
      <c r="O17" s="3">
        <f t="shared" si="3"/>
        <v>1.0626900629613376</v>
      </c>
      <c r="Q17" s="3">
        <f>AVERAGE('5C'!$J160:$J190) + Calibration!$C$11</f>
        <v>395.32644457552647</v>
      </c>
      <c r="R17" s="3">
        <f>'5C'!K190</f>
        <v>704.97323657419281</v>
      </c>
      <c r="S17" s="3">
        <f>'5C'!L190</f>
        <v>492.6118724546775</v>
      </c>
      <c r="T17" s="3">
        <f t="shared" si="4"/>
        <v>1.7536441424133067</v>
      </c>
    </row>
    <row r="18" spans="1:20" x14ac:dyDescent="0.25">
      <c r="A18" s="3">
        <f t="shared" si="0"/>
        <v>3.7500000000000022</v>
      </c>
      <c r="B18" s="3">
        <f>AVERAGE('8C'!$J17:$J47) + Calibration!$C$11</f>
        <v>407.22781624399039</v>
      </c>
      <c r="C18" s="2">
        <f>'8C'!K47</f>
        <v>513.56379555078706</v>
      </c>
      <c r="D18" s="2">
        <f>'8C'!L47</f>
        <v>525.34367467304742</v>
      </c>
      <c r="E18" s="3">
        <f t="shared" si="1"/>
        <v>0.60221992301457383</v>
      </c>
      <c r="G18" s="3">
        <f>AVERAGE('7C'!$J17:$J47) + Calibration!$C$11</f>
        <v>403.3655568692264</v>
      </c>
      <c r="H18" s="3">
        <f>'7C'!K47</f>
        <v>569.27520639996601</v>
      </c>
      <c r="I18" s="3">
        <f>'7C'!L47</f>
        <v>520.438002201666</v>
      </c>
      <c r="J18" s="3">
        <f t="shared" si="2"/>
        <v>0.93960761935062864</v>
      </c>
      <c r="L18" s="3">
        <f>AVERAGE('6C'!$J17:$J47) + Calibration!$C$11</f>
        <v>395.5341950553572</v>
      </c>
      <c r="M18" s="3">
        <f>'6C'!K47</f>
        <v>589.38311921669106</v>
      </c>
      <c r="N18" s="3">
        <f>'6C'!L47</f>
        <v>502.17583279801556</v>
      </c>
      <c r="O18" s="3">
        <f t="shared" si="3"/>
        <v>1.097838050168169</v>
      </c>
      <c r="Q18" s="3">
        <f>AVERAGE('5C'!$J161:$J191) + Calibration!$C$11</f>
        <v>395.54013525502376</v>
      </c>
      <c r="R18" s="3">
        <f>'5C'!K191</f>
        <v>741.66910743714413</v>
      </c>
      <c r="S18" s="3">
        <f>'5C'!L191</f>
        <v>497.5174954573838</v>
      </c>
      <c r="T18" s="3">
        <f t="shared" si="4"/>
        <v>1.9602562024583421</v>
      </c>
    </row>
    <row r="19" spans="1:20" x14ac:dyDescent="0.25">
      <c r="A19" s="3">
        <f t="shared" si="0"/>
        <v>3.8333333333333357</v>
      </c>
      <c r="B19" s="3">
        <f>AVERAGE('8C'!$J18:$J48) + Calibration!$C$11</f>
        <v>407.98760442527839</v>
      </c>
      <c r="C19" s="2">
        <f>'8C'!K48</f>
        <v>516.43634874481165</v>
      </c>
      <c r="D19" s="2">
        <f>'8C'!L48</f>
        <v>526.20937236500868</v>
      </c>
      <c r="E19" s="3">
        <f t="shared" si="1"/>
        <v>0.61418529157197599</v>
      </c>
      <c r="G19" s="3">
        <f>AVERAGE('7C'!$J18:$J48) + Calibration!$C$11</f>
        <v>403.57924735086226</v>
      </c>
      <c r="H19" s="3">
        <f>'7C'!K48</f>
        <v>571.7027397897042</v>
      </c>
      <c r="I19" s="3">
        <f>'7C'!L48</f>
        <v>521.30369989362714</v>
      </c>
      <c r="J19" s="3">
        <f t="shared" si="2"/>
        <v>0.95214542935976187</v>
      </c>
      <c r="L19" s="3">
        <f>AVERAGE('6C'!$J18:$J48) + Calibration!$C$11</f>
        <v>395.38382007412224</v>
      </c>
      <c r="M19" s="3">
        <f>'6C'!K48</f>
        <v>580.64406779317301</v>
      </c>
      <c r="N19" s="3">
        <f>'6C'!L48</f>
        <v>502.17583279801556</v>
      </c>
      <c r="O19" s="3">
        <f t="shared" si="3"/>
        <v>1.0491972034896806</v>
      </c>
      <c r="Q19" s="3">
        <f>AVERAGE('5C'!$J162:$J192) + Calibration!$C$11</f>
        <v>395.63708702226506</v>
      </c>
      <c r="R19" s="3">
        <f>'5C'!K192</f>
        <v>712.86261388714126</v>
      </c>
      <c r="S19" s="3">
        <f>'5C'!L192</f>
        <v>498.17709015929597</v>
      </c>
      <c r="T19" s="3">
        <f t="shared" si="4"/>
        <v>1.7965653169530051</v>
      </c>
    </row>
    <row r="20" spans="1:20" x14ac:dyDescent="0.25">
      <c r="A20" s="3">
        <f t="shared" si="0"/>
        <v>3.9166666666666692</v>
      </c>
      <c r="B20" s="3">
        <f>AVERAGE('8C'!$J19:$J49) + Calibration!$C$11</f>
        <v>408.35167008601064</v>
      </c>
      <c r="C20" s="2">
        <f>'8C'!K49</f>
        <v>517.08369772516733</v>
      </c>
      <c r="D20" s="2">
        <f>'8C'!L49</f>
        <v>525.34367467304742</v>
      </c>
      <c r="E20" s="3">
        <f t="shared" si="1"/>
        <v>0.61578962963372197</v>
      </c>
      <c r="G20" s="3">
        <f>AVERAGE('7C'!$J19:$J49) + Calibration!$C$11</f>
        <v>403.5456112818834</v>
      </c>
      <c r="H20" s="3">
        <f>'7C'!K49</f>
        <v>548.76274042333955</v>
      </c>
      <c r="I20" s="3">
        <f>'7C'!L49</f>
        <v>520.64410519171497</v>
      </c>
      <c r="J20" s="3">
        <f t="shared" si="2"/>
        <v>0.82241823418628579</v>
      </c>
      <c r="L20" s="3">
        <f>AVERAGE('6C'!$J19:$J49) + Calibration!$C$11</f>
        <v>395.27697483330439</v>
      </c>
      <c r="M20" s="3">
        <f>'6C'!K49</f>
        <v>635.26310985770999</v>
      </c>
      <c r="N20" s="3">
        <f>'6C'!L49</f>
        <v>502.38193578806465</v>
      </c>
      <c r="O20" s="3">
        <f t="shared" si="3"/>
        <v>1.3591301147656341</v>
      </c>
      <c r="Q20" s="3">
        <f>AVERAGE('5C'!$J163:$J193) + Calibration!$C$11</f>
        <v>395.65885199140433</v>
      </c>
      <c r="R20" s="3">
        <f>'5C'!K193</f>
        <v>693.60437518098581</v>
      </c>
      <c r="S20" s="3">
        <f>'5C'!L193</f>
        <v>498.17709015929597</v>
      </c>
      <c r="T20" s="3">
        <f t="shared" si="4"/>
        <v>1.6873755356132609</v>
      </c>
    </row>
    <row r="21" spans="1:20" x14ac:dyDescent="0.25">
      <c r="A21" s="3">
        <f t="shared" si="0"/>
        <v>4.0000000000000027</v>
      </c>
      <c r="B21" s="3">
        <f>AVERAGE('8C'!$J20:$J50) + Calibration!$C$11</f>
        <v>408.67220580846424</v>
      </c>
      <c r="C21" s="2">
        <f>'8C'!K50</f>
        <v>517.28597430511809</v>
      </c>
      <c r="D21" s="2">
        <f>'8C'!L50</f>
        <v>527.11629807528084</v>
      </c>
      <c r="E21" s="3">
        <f t="shared" si="1"/>
        <v>0.61511988443404353</v>
      </c>
      <c r="G21" s="3">
        <f>AVERAGE('7C'!$J20:$J50) + Calibration!$C$11</f>
        <v>403.5456112818834</v>
      </c>
      <c r="H21" s="3">
        <f>'7C'!K50</f>
        <v>555.96435470766585</v>
      </c>
      <c r="I21" s="3">
        <f>'7C'!L50</f>
        <v>519.3249693789553</v>
      </c>
      <c r="J21" s="3">
        <f t="shared" si="2"/>
        <v>0.86320363559190794</v>
      </c>
      <c r="L21" s="3">
        <f>AVERAGE('6C'!$J20:$J50) + Calibration!$C$11</f>
        <v>395.24531639058847</v>
      </c>
      <c r="M21" s="3">
        <f>'6C'!K50</f>
        <v>610.38111614639683</v>
      </c>
      <c r="N21" s="3">
        <f>'6C'!L50</f>
        <v>504.40189844343706</v>
      </c>
      <c r="O21" s="3">
        <f t="shared" si="3"/>
        <v>1.2183934883678704</v>
      </c>
      <c r="Q21" s="3">
        <f>AVERAGE('5C'!$J164:$J194) + Calibration!$C$11</f>
        <v>395.73206116324343</v>
      </c>
      <c r="R21" s="3">
        <f>'5C'!K194</f>
        <v>681.83091207761413</v>
      </c>
      <c r="S21" s="3">
        <f>'5C'!L194</f>
        <v>497.5174954573838</v>
      </c>
      <c r="T21" s="3">
        <f t="shared" si="4"/>
        <v>1.6202834552838674</v>
      </c>
    </row>
    <row r="22" spans="1:20" x14ac:dyDescent="0.25">
      <c r="A22" s="3">
        <f t="shared" si="0"/>
        <v>4.0833333333333357</v>
      </c>
      <c r="B22" s="3">
        <f>AVERAGE('8C'!$J21:$J51) + Calibration!$C$11</f>
        <v>409.17477376769949</v>
      </c>
      <c r="C22" s="2">
        <f>'8C'!K51</f>
        <v>528.00748671796941</v>
      </c>
      <c r="D22" s="2">
        <f>'8C'!L51</f>
        <v>527.11629807528084</v>
      </c>
      <c r="E22" s="3">
        <f t="shared" si="1"/>
        <v>0.67299354095430219</v>
      </c>
      <c r="G22" s="3">
        <f>AVERAGE('7C'!$J21:$J51) + Calibration!$C$11</f>
        <v>403.60892678228436</v>
      </c>
      <c r="H22" s="3">
        <f>'7C'!K51</f>
        <v>545.93065791955507</v>
      </c>
      <c r="I22" s="3">
        <f>'7C'!L51</f>
        <v>519.98455995847792</v>
      </c>
      <c r="J22" s="3">
        <f t="shared" si="2"/>
        <v>0.80602052595484752</v>
      </c>
      <c r="L22" s="3">
        <f>AVERAGE('6C'!$J21:$J51) + Calibration!$C$11</f>
        <v>395.05339068023034</v>
      </c>
      <c r="M22" s="3">
        <f>'6C'!K51</f>
        <v>589.82818757124062</v>
      </c>
      <c r="N22" s="3">
        <f>'6C'!L51</f>
        <v>503.94846032263865</v>
      </c>
      <c r="O22" s="3">
        <f t="shared" si="3"/>
        <v>1.1030816093813525</v>
      </c>
      <c r="Q22" s="3">
        <f>AVERAGE('5C'!$J165:$J195) + Calibration!$C$11</f>
        <v>395.92596469772599</v>
      </c>
      <c r="R22" s="3">
        <f>'5C'!K195</f>
        <v>689.23485149215446</v>
      </c>
      <c r="S22" s="3">
        <f>'5C'!L195</f>
        <v>498.38324261802006</v>
      </c>
      <c r="T22" s="3">
        <f t="shared" si="4"/>
        <v>1.6611165512963963</v>
      </c>
    </row>
    <row r="23" spans="1:20" x14ac:dyDescent="0.25">
      <c r="A23" s="3">
        <f t="shared" si="0"/>
        <v>4.1666666666666687</v>
      </c>
      <c r="B23" s="3">
        <f>AVERAGE('8C'!$J22:$J52) + Calibration!$C$11</f>
        <v>409.58039015755492</v>
      </c>
      <c r="C23" s="2">
        <f>'8C'!K52</f>
        <v>542.65349896951045</v>
      </c>
      <c r="D23" s="2">
        <f>'8C'!L52</f>
        <v>527.11629807528084</v>
      </c>
      <c r="E23" s="3">
        <f t="shared" si="1"/>
        <v>0.75364216200831657</v>
      </c>
      <c r="G23" s="3">
        <f>AVERAGE('7C'!$J22:$J52) + Calibration!$C$11</f>
        <v>403.53373998418232</v>
      </c>
      <c r="H23" s="3">
        <f>'7C'!K52</f>
        <v>552.8895249336905</v>
      </c>
      <c r="I23" s="3">
        <f>'7C'!L52</f>
        <v>519.53107236900416</v>
      </c>
      <c r="J23" s="3">
        <f t="shared" si="2"/>
        <v>0.84585697052328779</v>
      </c>
      <c r="L23" s="3">
        <f>AVERAGE('6C'!$J22:$J52) + Calibration!$C$11</f>
        <v>395.02173342468376</v>
      </c>
      <c r="M23" s="3">
        <f>'6C'!K52</f>
        <v>593.99538612985805</v>
      </c>
      <c r="N23" s="3">
        <f>'6C'!L52</f>
        <v>505.30882827609901</v>
      </c>
      <c r="O23" s="3">
        <f t="shared" si="3"/>
        <v>1.126861280586144</v>
      </c>
      <c r="Q23" s="3">
        <f>AVERAGE('5C'!$J166:$J196) + Calibration!$C$11</f>
        <v>396.07633849179155</v>
      </c>
      <c r="R23" s="3">
        <f>'5C'!K196</f>
        <v>667.38722495628701</v>
      </c>
      <c r="S23" s="3">
        <f>'5C'!L196</f>
        <v>499.29017245068189</v>
      </c>
      <c r="T23" s="3">
        <f t="shared" si="4"/>
        <v>1.5365337510858934</v>
      </c>
    </row>
    <row r="24" spans="1:20" x14ac:dyDescent="0.25">
      <c r="A24" s="3">
        <f t="shared" si="0"/>
        <v>4.2500000000000018</v>
      </c>
      <c r="B24" s="3">
        <f>AVERAGE('8C'!$J23:$J53) + Calibration!$C$11</f>
        <v>409.84750266601498</v>
      </c>
      <c r="C24" s="2">
        <f>'8C'!K53</f>
        <v>514.45388775547838</v>
      </c>
      <c r="D24" s="2">
        <f>'8C'!L53</f>
        <v>527.98199988963154</v>
      </c>
      <c r="E24" s="3">
        <f t="shared" si="1"/>
        <v>0.59242459218488608</v>
      </c>
      <c r="G24" s="3">
        <f>AVERAGE('7C'!$J23:$J53) + Calibration!$C$11</f>
        <v>403.37347271654005</v>
      </c>
      <c r="H24" s="3">
        <f>'7C'!K53</f>
        <v>568.62791001572884</v>
      </c>
      <c r="I24" s="3">
        <f>'7C'!L53</f>
        <v>520.64410519171497</v>
      </c>
      <c r="J24" s="3">
        <f t="shared" si="2"/>
        <v>0.93589691049916535</v>
      </c>
      <c r="L24" s="3">
        <f>AVERAGE('6C'!$J23:$J53) + Calibration!$C$11</f>
        <v>394.97820368426682</v>
      </c>
      <c r="M24" s="3">
        <f>'6C'!K53</f>
        <v>593.34808569976565</v>
      </c>
      <c r="N24" s="3">
        <f>'6C'!L53</f>
        <v>505.06149314534935</v>
      </c>
      <c r="O24" s="3">
        <f t="shared" si="3"/>
        <v>1.1234419041848061</v>
      </c>
      <c r="Q24" s="3">
        <f>AVERAGE('5C'!$J167:$J197) + Calibration!$C$11</f>
        <v>395.9793867245503</v>
      </c>
      <c r="R24" s="3">
        <f>'5C'!K197</f>
        <v>694.2921422554632</v>
      </c>
      <c r="S24" s="3">
        <f>'5C'!L197</f>
        <v>499.04278785125723</v>
      </c>
      <c r="T24" s="3">
        <f t="shared" si="4"/>
        <v>1.689455307989147</v>
      </c>
    </row>
    <row r="25" spans="1:20" x14ac:dyDescent="0.25">
      <c r="A25" s="3">
        <f t="shared" si="0"/>
        <v>4.3333333333333348</v>
      </c>
      <c r="B25" s="3">
        <f>AVERAGE('8C'!$J24:$J54) + Calibration!$C$11</f>
        <v>409.93258313555521</v>
      </c>
      <c r="C25" s="2">
        <f>'8C'!K54</f>
        <v>493.90095513446693</v>
      </c>
      <c r="D25" s="2">
        <f>'8C'!L54</f>
        <v>526.00321578389492</v>
      </c>
      <c r="E25" s="3">
        <f t="shared" si="1"/>
        <v>0.47554390198399754</v>
      </c>
      <c r="G25" s="3">
        <f>AVERAGE('7C'!$J24:$J54) + Calibration!$C$11</f>
        <v>403.45855318608028</v>
      </c>
      <c r="H25" s="3">
        <f>'7C'!K54</f>
        <v>576.51728328282195</v>
      </c>
      <c r="I25" s="3">
        <f>'7C'!L54</f>
        <v>519.3249693789553</v>
      </c>
      <c r="J25" s="3">
        <f t="shared" si="2"/>
        <v>0.98009550290753078</v>
      </c>
      <c r="L25" s="3">
        <f>AVERAGE('6C'!$J24:$J54) + Calibration!$C$11</f>
        <v>394.70119750436862</v>
      </c>
      <c r="M25" s="3">
        <f>'6C'!K54</f>
        <v>588.73577023633538</v>
      </c>
      <c r="N25" s="3">
        <f>'6C'!L54</f>
        <v>505.30882827609901</v>
      </c>
      <c r="O25" s="3">
        <f t="shared" si="3"/>
        <v>1.0988894465877359</v>
      </c>
      <c r="Q25" s="3">
        <f>AVERAGE('5C'!$J168:$J198) + Calibration!$C$11</f>
        <v>396.10799693450747</v>
      </c>
      <c r="R25" s="3">
        <f>'5C'!K198</f>
        <v>691.01503590153698</v>
      </c>
      <c r="S25" s="3">
        <f>'5C'!L198</f>
        <v>498.38324261802006</v>
      </c>
      <c r="T25" s="3">
        <f t="shared" si="4"/>
        <v>1.6701674772823467</v>
      </c>
    </row>
    <row r="26" spans="1:20" x14ac:dyDescent="0.25">
      <c r="A26" s="3">
        <f t="shared" si="0"/>
        <v>4.4166666666666679</v>
      </c>
      <c r="B26" s="3">
        <f>AVERAGE('8C'!$J25:$J55) + Calibration!$C$11</f>
        <v>410.07306444535197</v>
      </c>
      <c r="C26" s="2">
        <f>'8C'!K55</f>
        <v>519.26843529445136</v>
      </c>
      <c r="D26" s="2">
        <f>'8C'!L55</f>
        <v>526.45670749575822</v>
      </c>
      <c r="E26" s="3">
        <f t="shared" si="1"/>
        <v>0.61841371335439721</v>
      </c>
      <c r="G26" s="3">
        <f>AVERAGE('7C'!$J25:$J55) + Calibration!$C$11</f>
        <v>403.21122643760407</v>
      </c>
      <c r="H26" s="3">
        <f>'7C'!K55</f>
        <v>578.90435002817537</v>
      </c>
      <c r="I26" s="3">
        <f>'7C'!L55</f>
        <v>520.19066707091645</v>
      </c>
      <c r="J26" s="3">
        <f t="shared" si="2"/>
        <v>0.99501504620215653</v>
      </c>
      <c r="L26" s="3">
        <f>AVERAGE('6C'!$J25:$J55) + Calibration!$C$11</f>
        <v>394.69130521796137</v>
      </c>
      <c r="M26" s="3">
        <f>'6C'!K55</f>
        <v>607.54903364261236</v>
      </c>
      <c r="N26" s="3">
        <f>'6C'!L55</f>
        <v>505.72108372487196</v>
      </c>
      <c r="O26" s="3">
        <f t="shared" si="3"/>
        <v>1.2054919290780166</v>
      </c>
      <c r="Q26" s="3">
        <f>AVERAGE('5C'!$J169:$J199) + Calibration!$C$11</f>
        <v>396.03280875137449</v>
      </c>
      <c r="R26" s="3">
        <f>'5C'!K199</f>
        <v>704.32588759383725</v>
      </c>
      <c r="S26" s="3">
        <f>'5C'!L199</f>
        <v>498.38324261802006</v>
      </c>
      <c r="T26" s="3">
        <f t="shared" si="4"/>
        <v>1.745977564853884</v>
      </c>
    </row>
    <row r="27" spans="1:20" x14ac:dyDescent="0.25">
      <c r="A27" s="3">
        <f t="shared" si="0"/>
        <v>4.5000000000000009</v>
      </c>
      <c r="B27" s="3">
        <f>AVERAGE('8C'!$J26:$J56) + Calibration!$C$11</f>
        <v>409.90092469283934</v>
      </c>
      <c r="C27" s="2">
        <f>'8C'!K56</f>
        <v>515.54625654012034</v>
      </c>
      <c r="D27" s="2">
        <f>'8C'!L56</f>
        <v>524.89018296118422</v>
      </c>
      <c r="E27" s="3">
        <f t="shared" si="1"/>
        <v>0.59830853138014173</v>
      </c>
      <c r="G27" s="3">
        <f>AVERAGE('7C'!$J26:$J56) + Calibration!$C$11</f>
        <v>403.20133276616588</v>
      </c>
      <c r="H27" s="3">
        <f>'7C'!K56</f>
        <v>605.56657265327897</v>
      </c>
      <c r="I27" s="3">
        <f>'7C'!L56</f>
        <v>520.64410519171497</v>
      </c>
      <c r="J27" s="3">
        <f t="shared" si="2"/>
        <v>1.1460690913847027</v>
      </c>
      <c r="L27" s="3">
        <f>AVERAGE('6C'!$J26:$J56) + Calibration!$C$11</f>
        <v>394.552802721597</v>
      </c>
      <c r="M27" s="3">
        <f>'6C'!K56</f>
        <v>607.95358680251377</v>
      </c>
      <c r="N27" s="3">
        <f>'6C'!L56</f>
        <v>505.72108372487196</v>
      </c>
      <c r="O27" s="3">
        <f t="shared" si="3"/>
        <v>1.2085674538217672</v>
      </c>
      <c r="Q27" s="3">
        <f>AVERAGE('5C'!$J170:$J200) + Calibration!$C$11</f>
        <v>396.09810227376147</v>
      </c>
      <c r="R27" s="3">
        <f>'5C'!K200</f>
        <v>707.80532312383252</v>
      </c>
      <c r="S27" s="3">
        <f>'5C'!L200</f>
        <v>499.29017245068189</v>
      </c>
      <c r="T27" s="3">
        <f t="shared" si="4"/>
        <v>1.7653131119601988</v>
      </c>
    </row>
    <row r="28" spans="1:20" x14ac:dyDescent="0.25">
      <c r="A28" s="3">
        <f t="shared" si="0"/>
        <v>4.5833333333333339</v>
      </c>
      <c r="B28" s="3">
        <f>AVERAGE('8C'!$J27:$J57) + Calibration!$C$11</f>
        <v>409.62194088667815</v>
      </c>
      <c r="C28" s="2">
        <f>'8C'!K57</f>
        <v>518.37839164002332</v>
      </c>
      <c r="D28" s="2">
        <f>'8C'!L57</f>
        <v>522.87022030581159</v>
      </c>
      <c r="E28" s="3">
        <f t="shared" si="1"/>
        <v>0.61592794674936102</v>
      </c>
      <c r="G28" s="3">
        <f>AVERAGE('7C'!$J27:$J57) + Calibration!$C$11</f>
        <v>403.08261602978536</v>
      </c>
      <c r="H28" s="3">
        <f>'7C'!K57</f>
        <v>587.44112082588731</v>
      </c>
      <c r="I28" s="3">
        <f>'7C'!L57</f>
        <v>519.53107236900416</v>
      </c>
      <c r="J28" s="3">
        <f t="shared" si="2"/>
        <v>1.0440903002836606</v>
      </c>
      <c r="L28" s="3">
        <f>AVERAGE('6C'!$J27:$J57) + Calibration!$C$11</f>
        <v>394.31932628211575</v>
      </c>
      <c r="M28" s="3">
        <f>'6C'!K57</f>
        <v>585.70140710674491</v>
      </c>
      <c r="N28" s="3">
        <f>'6C'!L57</f>
        <v>506.83412066997232</v>
      </c>
      <c r="O28" s="3">
        <f t="shared" si="3"/>
        <v>1.0838674052932751</v>
      </c>
      <c r="Q28" s="3">
        <f>AVERAGE('5C'!$J171:$J201) + Calibration!$C$11</f>
        <v>396.25836954140357</v>
      </c>
      <c r="R28" s="3">
        <f>'5C'!K201</f>
        <v>689.03252636194054</v>
      </c>
      <c r="S28" s="3">
        <f>'5C'!L201</f>
        <v>498.83668486120825</v>
      </c>
      <c r="T28" s="3">
        <f t="shared" si="4"/>
        <v>1.6580881779667875</v>
      </c>
    </row>
    <row r="29" spans="1:20" x14ac:dyDescent="0.25">
      <c r="A29" s="3">
        <f t="shared" si="0"/>
        <v>4.666666666666667</v>
      </c>
      <c r="B29" s="3">
        <f>AVERAGE('8C'!$J28:$J58) + Calibration!$C$11</f>
        <v>409.58039015755497</v>
      </c>
      <c r="C29" s="2">
        <f>'8C'!K58</f>
        <v>525.82274510283003</v>
      </c>
      <c r="D29" s="2">
        <f>'8C'!L58</f>
        <v>522.00452261385044</v>
      </c>
      <c r="E29" s="3">
        <f t="shared" si="1"/>
        <v>0.65832338689621583</v>
      </c>
      <c r="G29" s="3">
        <f>AVERAGE('7C'!$J28:$J58) + Calibration!$C$11</f>
        <v>402.70865689547639</v>
      </c>
      <c r="H29" s="3">
        <f>'7C'!K58</f>
        <v>593.10529392516673</v>
      </c>
      <c r="I29" s="3">
        <f>'7C'!L58</f>
        <v>519.77840749975383</v>
      </c>
      <c r="J29" s="3">
        <f t="shared" si="2"/>
        <v>1.0782864731366151</v>
      </c>
      <c r="L29" s="3">
        <f>AVERAGE('6C'!$J28:$J58) + Calibration!$C$11</f>
        <v>393.97702559052277</v>
      </c>
      <c r="M29" s="3">
        <f>'6C'!K58</f>
        <v>591.56790533623837</v>
      </c>
      <c r="N29" s="3">
        <f>'6C'!L58</f>
        <v>507.74104638024448</v>
      </c>
      <c r="O29" s="3">
        <f t="shared" si="3"/>
        <v>1.1190301266284672</v>
      </c>
      <c r="Q29" s="3">
        <f>AVERAGE('5C'!$J172:$J202) + Calibration!$C$11</f>
        <v>396.11788803374532</v>
      </c>
      <c r="R29" s="3">
        <f>'5C'!K202</f>
        <v>689.67987129644087</v>
      </c>
      <c r="S29" s="3">
        <f>'5C'!L202</f>
        <v>499.29017245068189</v>
      </c>
      <c r="T29" s="3">
        <f t="shared" si="4"/>
        <v>1.6625499300702478</v>
      </c>
    </row>
    <row r="30" spans="1:20" x14ac:dyDescent="0.25">
      <c r="A30" s="3">
        <f t="shared" si="0"/>
        <v>4.75</v>
      </c>
      <c r="B30" s="3">
        <f>AVERAGE('8C'!$J29:$J59) + Calibration!$C$11</f>
        <v>409.53883824126251</v>
      </c>
      <c r="C30" s="2">
        <f>'8C'!K59</f>
        <v>555.96435470766585</v>
      </c>
      <c r="D30" s="2">
        <f>'8C'!L59</f>
        <v>523.52981500772376</v>
      </c>
      <c r="E30" s="3">
        <f t="shared" si="1"/>
        <v>0.82926177789129929</v>
      </c>
      <c r="G30" s="3">
        <f>AVERAGE('7C'!$J29:$J59) + Calibration!$C$11</f>
        <v>402.52662485655651</v>
      </c>
      <c r="H30" s="3">
        <f>'7C'!K59</f>
        <v>570.36762373487136</v>
      </c>
      <c r="I30" s="3">
        <f>'7C'!L59</f>
        <v>521.09759690357828</v>
      </c>
      <c r="J30" s="3">
        <f t="shared" si="2"/>
        <v>0.95054556399545365</v>
      </c>
      <c r="L30" s="3">
        <f>AVERAGE('6C'!$J29:$J59) + Calibration!$C$11</f>
        <v>393.9987905596621</v>
      </c>
      <c r="M30" s="3">
        <f>'6C'!K59</f>
        <v>591.56790533623837</v>
      </c>
      <c r="N30" s="3">
        <f>'6C'!L59</f>
        <v>505.96842297801118</v>
      </c>
      <c r="O30" s="3">
        <f t="shared" si="3"/>
        <v>1.1189068635699526</v>
      </c>
      <c r="Q30" s="3">
        <f>AVERAGE('5C'!$J173:$J203) + Calibration!$C$11</f>
        <v>396.06446600692107</v>
      </c>
      <c r="R30" s="3">
        <f>'5C'!K203</f>
        <v>711.08242947775864</v>
      </c>
      <c r="S30" s="3">
        <f>'5C'!L203</f>
        <v>499.94971768391895</v>
      </c>
      <c r="T30" s="3">
        <f t="shared" si="4"/>
        <v>1.7840630701511762</v>
      </c>
    </row>
    <row r="31" spans="1:20" x14ac:dyDescent="0.25">
      <c r="A31" s="3">
        <f t="shared" si="0"/>
        <v>4.833333333333333</v>
      </c>
      <c r="B31" s="3">
        <f>AVERAGE('8C'!$J30:$J60) + Calibration!$C$11</f>
        <v>409.60413275295707</v>
      </c>
      <c r="C31" s="2">
        <f>'8C'!K60</f>
        <v>554.22463694266821</v>
      </c>
      <c r="D31" s="2">
        <f>'8C'!L60</f>
        <v>523.11755543656125</v>
      </c>
      <c r="E31" s="3">
        <f t="shared" si="1"/>
        <v>0.81903932673792512</v>
      </c>
      <c r="G31" s="3">
        <f>AVERAGE('7C'!$J30:$J60) + Calibration!$C$11</f>
        <v>402.2060889362412</v>
      </c>
      <c r="H31" s="3">
        <f>'7C'!K60</f>
        <v>573.4424535088466</v>
      </c>
      <c r="I31" s="3">
        <f>'7C'!L60</f>
        <v>519.98455995847792</v>
      </c>
      <c r="J31" s="3">
        <f t="shared" si="2"/>
        <v>0.96977477390494737</v>
      </c>
      <c r="L31" s="3">
        <f>AVERAGE('6C'!$J30:$J60) + Calibration!$C$11</f>
        <v>393.79499236443354</v>
      </c>
      <c r="M31" s="3">
        <f>'6C'!K60</f>
        <v>595.73510389485568</v>
      </c>
      <c r="N31" s="3">
        <f>'6C'!L60</f>
        <v>506.17452596806015</v>
      </c>
      <c r="O31" s="3">
        <f t="shared" si="3"/>
        <v>1.1436614324915721</v>
      </c>
      <c r="Q31" s="3">
        <f>AVERAGE('5C'!$J174:$J204) + Calibration!$C$11</f>
        <v>396.1930748318473</v>
      </c>
      <c r="R31" s="3">
        <f>'5C'!K204</f>
        <v>660.63063452210235</v>
      </c>
      <c r="S31" s="3">
        <f>'5C'!L204</f>
        <v>501.26890296535385</v>
      </c>
      <c r="T31" s="3">
        <f t="shared" si="4"/>
        <v>1.4976075630936367</v>
      </c>
    </row>
    <row r="32" spans="1:20" x14ac:dyDescent="0.25">
      <c r="A32" s="3">
        <f t="shared" si="0"/>
        <v>4.9166666666666661</v>
      </c>
      <c r="B32" s="3">
        <f>AVERAGE('8C'!$J31:$J61) + Calibration!$C$11</f>
        <v>409.58236778381786</v>
      </c>
      <c r="C32" s="2">
        <f>'8C'!K61</f>
        <v>540.02369304567674</v>
      </c>
      <c r="D32" s="2">
        <f>'8C'!L61</f>
        <v>522.87022030581159</v>
      </c>
      <c r="E32" s="3">
        <f t="shared" si="1"/>
        <v>0.73873739978896003</v>
      </c>
      <c r="G32" s="3">
        <f>AVERAGE('7C'!$J31:$J61) + Calibration!$C$11</f>
        <v>401.70352077914453</v>
      </c>
      <c r="H32" s="3">
        <f>'7C'!K61</f>
        <v>615.19566368536982</v>
      </c>
      <c r="I32" s="3">
        <f>'7C'!L61</f>
        <v>521.30369989362714</v>
      </c>
      <c r="J32" s="3">
        <f t="shared" si="2"/>
        <v>1.2090848525902993</v>
      </c>
      <c r="L32" s="3">
        <f>AVERAGE('6C'!$J31:$J61) + Calibration!$C$11</f>
        <v>393.82664961998017</v>
      </c>
      <c r="M32" s="3">
        <f>'6C'!K61</f>
        <v>593.55036632557164</v>
      </c>
      <c r="N32" s="3">
        <f>'6C'!L61</f>
        <v>506.4218610988097</v>
      </c>
      <c r="O32" s="3">
        <f t="shared" si="3"/>
        <v>1.1311091700355278</v>
      </c>
      <c r="Q32" s="3">
        <f>AVERAGE('5C'!$J175:$J205) + Calibration!$C$11</f>
        <v>396.20494632740991</v>
      </c>
      <c r="R32" s="3">
        <f>'5C'!K205</f>
        <v>677.46138838878278</v>
      </c>
      <c r="S32" s="3">
        <f>'5C'!L205</f>
        <v>500.85664339419122</v>
      </c>
      <c r="T32" s="3">
        <f t="shared" si="4"/>
        <v>1.5928591055419636</v>
      </c>
    </row>
    <row r="33" spans="1:20" x14ac:dyDescent="0.25">
      <c r="A33" s="3">
        <f t="shared" si="0"/>
        <v>4.9999999999999991</v>
      </c>
      <c r="B33" s="3">
        <f>AVERAGE('8C'!$J32:$J62) + Calibration!$C$11</f>
        <v>409.30536160391966</v>
      </c>
      <c r="C33" s="2">
        <f>'8C'!K62</f>
        <v>533.2266359671072</v>
      </c>
      <c r="D33" s="2">
        <f>'8C'!L62</f>
        <v>523.11755543656125</v>
      </c>
      <c r="E33" s="3">
        <f t="shared" si="1"/>
        <v>0.70181194355254961</v>
      </c>
      <c r="G33" s="3">
        <f>AVERAGE('7C'!$J32:$J62) + Calibration!$C$11</f>
        <v>401.45817304196214</v>
      </c>
      <c r="H33" s="3">
        <f>'7C'!K62</f>
        <v>603.58406311368242</v>
      </c>
      <c r="I33" s="3">
        <f>'7C'!L62</f>
        <v>519.98455995847792</v>
      </c>
      <c r="J33" s="3">
        <f t="shared" si="2"/>
        <v>1.1447135649830174</v>
      </c>
      <c r="L33" s="3">
        <f>AVERAGE('6C'!$J32:$J62) + Calibration!$C$11</f>
        <v>393.91172989165881</v>
      </c>
      <c r="M33" s="3">
        <f>'6C'!K62</f>
        <v>602.28941370323435</v>
      </c>
      <c r="N33" s="3">
        <f>'6C'!L62</f>
        <v>507.53494339019562</v>
      </c>
      <c r="O33" s="3">
        <f t="shared" si="3"/>
        <v>1.1801197818558231</v>
      </c>
      <c r="Q33" s="3">
        <f>AVERAGE('5C'!$J176:$J206) + Calibration!$C$11</f>
        <v>396.25836954140351</v>
      </c>
      <c r="R33" s="3">
        <f>'5C'!K206</f>
        <v>723.78645143020651</v>
      </c>
      <c r="S33" s="3">
        <f>'5C'!L206</f>
        <v>500.40320527339259</v>
      </c>
      <c r="T33" s="3">
        <f t="shared" si="4"/>
        <v>1.8549124910121435</v>
      </c>
    </row>
    <row r="34" spans="1:20" x14ac:dyDescent="0.25">
      <c r="A34" s="3">
        <f t="shared" si="0"/>
        <v>5.0833333333333321</v>
      </c>
      <c r="B34" s="3">
        <f>AVERAGE('8C'!$J33:$J63) + Calibration!$C$11</f>
        <v>409.06001386673734</v>
      </c>
      <c r="C34" s="2">
        <f>'8C'!K63</f>
        <v>523.39521575894707</v>
      </c>
      <c r="D34" s="2">
        <f>'8C'!L63</f>
        <v>523.32366254899978</v>
      </c>
      <c r="E34" s="3">
        <f t="shared" si="1"/>
        <v>0.64752247480342062</v>
      </c>
      <c r="G34" s="3">
        <f>AVERAGE('7C'!$J33:$J63) + Calibration!$C$11</f>
        <v>401.11587235036922</v>
      </c>
      <c r="H34" s="3">
        <f>'7C'!K63</f>
        <v>613.21320269603655</v>
      </c>
      <c r="I34" s="3">
        <f>'7C'!L63</f>
        <v>520.19066707091645</v>
      </c>
      <c r="J34" s="3">
        <f t="shared" si="2"/>
        <v>1.2011855139251097</v>
      </c>
      <c r="L34" s="3">
        <f>AVERAGE('6C'!$J33:$J63) + Calibration!$C$11</f>
        <v>394.08189063287756</v>
      </c>
      <c r="M34" s="3">
        <f>'6C'!K63</f>
        <v>582.4242481567004</v>
      </c>
      <c r="N34" s="3">
        <f>'6C'!L63</f>
        <v>507.28760825944596</v>
      </c>
      <c r="O34" s="3">
        <f t="shared" si="3"/>
        <v>1.066652329604588</v>
      </c>
      <c r="Q34" s="3">
        <f>AVERAGE('5C'!$J177:$J207) + Calibration!$C$11</f>
        <v>396.43050929391615</v>
      </c>
      <c r="R34" s="3">
        <f>'5C'!K207</f>
        <v>659.09319738291072</v>
      </c>
      <c r="S34" s="3">
        <f>'5C'!L207</f>
        <v>500.15587014264304</v>
      </c>
      <c r="T34" s="3">
        <f t="shared" si="4"/>
        <v>1.4875558097168424</v>
      </c>
    </row>
    <row r="35" spans="1:20" x14ac:dyDescent="0.25">
      <c r="A35" s="3">
        <f t="shared" si="0"/>
        <v>5.1666666666666652</v>
      </c>
      <c r="B35" s="3">
        <f>AVERAGE('8C'!$J34:$J64) + Calibration!$C$11</f>
        <v>408.61086793432645</v>
      </c>
      <c r="C35" s="2">
        <f>'8C'!K64</f>
        <v>508.78966610593568</v>
      </c>
      <c r="D35" s="2">
        <f>'8C'!L64</f>
        <v>522.66411731576272</v>
      </c>
      <c r="E35" s="3">
        <f t="shared" si="1"/>
        <v>0.56734953226450369</v>
      </c>
      <c r="G35" s="3">
        <f>AVERAGE('7C'!$J34:$J64) + Calibration!$C$11</f>
        <v>400.54009521929487</v>
      </c>
      <c r="H35" s="3">
        <f>'7C'!K64</f>
        <v>578.2570010478197</v>
      </c>
      <c r="I35" s="3">
        <f>'7C'!L64</f>
        <v>520.64410519171497</v>
      </c>
      <c r="J35" s="3">
        <f t="shared" si="2"/>
        <v>1.0064764724426796</v>
      </c>
      <c r="L35" s="3">
        <f>AVERAGE('6C'!$J34:$J64) + Calibration!$C$11</f>
        <v>394.57258729441168</v>
      </c>
      <c r="M35" s="3">
        <f>'6C'!K64</f>
        <v>625.02713244379311</v>
      </c>
      <c r="N35" s="3">
        <f>'6C'!L64</f>
        <v>507.08145580072198</v>
      </c>
      <c r="O35" s="3">
        <f t="shared" si="3"/>
        <v>1.3051492010790033</v>
      </c>
      <c r="Q35" s="3">
        <f>AVERAGE('5C'!$J178:$J208) + Calibration!$C$11</f>
        <v>396.76093868780805</v>
      </c>
      <c r="R35" s="3">
        <f>'5C'!K208</f>
        <v>730.34071268832201</v>
      </c>
      <c r="S35" s="3">
        <f>'5C'!L208</f>
        <v>499.49627544073087</v>
      </c>
      <c r="T35" s="3">
        <f t="shared" si="4"/>
        <v>1.8891854584628653</v>
      </c>
    </row>
    <row r="36" spans="1:20" x14ac:dyDescent="0.25">
      <c r="A36" s="3">
        <f t="shared" ref="A36:A68" si="5">1/12+A35</f>
        <v>5.2499999999999982</v>
      </c>
      <c r="B36" s="3">
        <f>AVERAGE('8C'!$J35:$J65) + Calibration!$C$11</f>
        <v>408.16370101320933</v>
      </c>
      <c r="C36" s="2">
        <f>'8C'!K65</f>
        <v>519.71350364900104</v>
      </c>
      <c r="D36" s="2">
        <f>'8C'!L65</f>
        <v>522.00452261385044</v>
      </c>
      <c r="E36" s="3">
        <f t="shared" si="1"/>
        <v>0.63174773010552976</v>
      </c>
      <c r="G36" s="3">
        <f>AVERAGE('7C'!$J35:$J65) + Calibration!$C$11</f>
        <v>400.02763358862154</v>
      </c>
      <c r="H36" s="3">
        <f>'7C'!K65</f>
        <v>573.88752590925151</v>
      </c>
      <c r="I36" s="3">
        <f>'7C'!L65</f>
        <v>521.30369989362714</v>
      </c>
      <c r="J36" s="3">
        <f t="shared" si="2"/>
        <v>0.98463278046812175</v>
      </c>
      <c r="L36" s="3">
        <f>AVERAGE('6C'!$J35:$J65) + Calibration!$C$11</f>
        <v>395.08504892508495</v>
      </c>
      <c r="M36" s="3">
        <f>'6C'!K65</f>
        <v>603.58406311368242</v>
      </c>
      <c r="N36" s="3">
        <f>'6C'!L65</f>
        <v>507.08145580072198</v>
      </c>
      <c r="O36" s="3">
        <f t="shared" si="3"/>
        <v>1.1808069205908571</v>
      </c>
      <c r="Q36" s="3">
        <f>AVERAGE('5C'!$J179:$J209) + Calibration!$C$11</f>
        <v>396.95286439816607</v>
      </c>
      <c r="R36" s="3">
        <f>'5C'!K209</f>
        <v>728.35825169898862</v>
      </c>
      <c r="S36" s="3">
        <f>'5C'!L209</f>
        <v>500.60930826344156</v>
      </c>
      <c r="T36" s="3">
        <f t="shared" si="4"/>
        <v>1.8768711035340029</v>
      </c>
    </row>
    <row r="37" spans="1:20" x14ac:dyDescent="0.25">
      <c r="A37" s="3">
        <f t="shared" si="5"/>
        <v>5.3333333333333313</v>
      </c>
      <c r="B37" s="3">
        <f>AVERAGE('8C'!$J36:$J66) + Calibration!$C$11</f>
        <v>407.60968865341272</v>
      </c>
      <c r="C37" s="2">
        <f>'8C'!K66</f>
        <v>521.65549799394944</v>
      </c>
      <c r="D37" s="2">
        <f>'8C'!L66</f>
        <v>521.09759690357828</v>
      </c>
      <c r="E37" s="3">
        <f t="shared" si="1"/>
        <v>0.64588353790430486</v>
      </c>
      <c r="G37" s="3">
        <f>AVERAGE('7C'!$J36:$J66) + Calibration!$C$11</f>
        <v>399.88912990508783</v>
      </c>
      <c r="H37" s="3">
        <f>'7C'!K66</f>
        <v>582.18150493236465</v>
      </c>
      <c r="I37" s="3">
        <f>'7C'!L66</f>
        <v>522.21062972628897</v>
      </c>
      <c r="J37" s="3">
        <f t="shared" si="2"/>
        <v>1.0323890443359434</v>
      </c>
      <c r="L37" s="3">
        <f>AVERAGE('6C'!$J36:$J66) + Calibration!$C$11</f>
        <v>395.51242988835656</v>
      </c>
      <c r="M37" s="3">
        <f>'6C'!K66</f>
        <v>597.27254103404732</v>
      </c>
      <c r="N37" s="3">
        <f>'6C'!L66</f>
        <v>506.62801355753379</v>
      </c>
      <c r="O37" s="3">
        <f t="shared" si="3"/>
        <v>1.1426420238347641</v>
      </c>
      <c r="Q37" s="3">
        <f>AVERAGE('5C'!$J180:$J210) + Calibration!$C$11</f>
        <v>397.22987057806438</v>
      </c>
      <c r="R37" s="3">
        <f>'5C'!K210</f>
        <v>708.89769190847448</v>
      </c>
      <c r="S37" s="3">
        <f>'5C'!L210</f>
        <v>502.17583279801556</v>
      </c>
      <c r="T37" s="3">
        <f t="shared" si="4"/>
        <v>1.7650899779292555</v>
      </c>
    </row>
    <row r="38" spans="1:20" x14ac:dyDescent="0.25">
      <c r="A38" s="3">
        <f t="shared" si="5"/>
        <v>5.4166666666666643</v>
      </c>
      <c r="B38" s="3">
        <f>AVERAGE('8C'!$J37:$J67) + Calibration!$C$11</f>
        <v>407.22583723269645</v>
      </c>
      <c r="C38" s="2">
        <f>'8C'!K67</f>
        <v>509.63934021650527</v>
      </c>
      <c r="D38" s="2">
        <f>'8C'!L67</f>
        <v>520.438002201666</v>
      </c>
      <c r="E38" s="3">
        <f t="shared" si="1"/>
        <v>0.58000549094129672</v>
      </c>
      <c r="G38" s="3">
        <f>AVERAGE('7C'!$J37:$J67) + Calibration!$C$11</f>
        <v>399.93265964550483</v>
      </c>
      <c r="H38" s="3">
        <f>'7C'!K67</f>
        <v>591.56790533623837</v>
      </c>
      <c r="I38" s="3">
        <f>'7C'!L67</f>
        <v>521.30369989362714</v>
      </c>
      <c r="J38" s="3">
        <f t="shared" si="2"/>
        <v>1.0853011714293399</v>
      </c>
      <c r="L38" s="3">
        <f>AVERAGE('6C'!$J37:$J67) + Calibration!$C$11</f>
        <v>396.1950522602487</v>
      </c>
      <c r="M38" s="3">
        <f>'6C'!K67</f>
        <v>584.3662425016488</v>
      </c>
      <c r="N38" s="3">
        <f>'6C'!L67</f>
        <v>506.4218610988097</v>
      </c>
      <c r="O38" s="3">
        <f t="shared" si="3"/>
        <v>1.0656829460684112</v>
      </c>
      <c r="Q38" s="3">
        <f>AVERAGE('5C'!$J181:$J211) + Calibration!$C$11</f>
        <v>397.52864152924036</v>
      </c>
      <c r="R38" s="3">
        <f>'5C'!K211</f>
        <v>732.93005601362609</v>
      </c>
      <c r="S38" s="3">
        <f>'5C'!L211</f>
        <v>502.38193578806465</v>
      </c>
      <c r="T38" s="3">
        <f t="shared" si="4"/>
        <v>1.8995020812946577</v>
      </c>
    </row>
    <row r="39" spans="1:20" x14ac:dyDescent="0.25">
      <c r="A39" s="3">
        <f t="shared" si="5"/>
        <v>5.4999999999999973</v>
      </c>
      <c r="B39" s="3">
        <f>AVERAGE('8C'!$J38:$J68) + Calibration!$C$11</f>
        <v>406.89540922383543</v>
      </c>
      <c r="C39" s="2">
        <f>'8C'!K68</f>
        <v>513.3615189708363</v>
      </c>
      <c r="D39" s="2">
        <f>'8C'!L68</f>
        <v>521.09759690357828</v>
      </c>
      <c r="E39" s="3">
        <f t="shared" si="1"/>
        <v>0.60295689975746458</v>
      </c>
      <c r="G39" s="3">
        <f>AVERAGE('7C'!$J38:$J68) + Calibration!$C$11</f>
        <v>399.97618938592183</v>
      </c>
      <c r="H39" s="3">
        <f>'7C'!K68</f>
        <v>574.33254571353791</v>
      </c>
      <c r="I39" s="3">
        <f>'7C'!L68</f>
        <v>521.5510350243768</v>
      </c>
      <c r="J39" s="3">
        <f t="shared" si="2"/>
        <v>0.98744443949468774</v>
      </c>
      <c r="L39" s="3">
        <f>AVERAGE('6C'!$J38:$J68) + Calibration!$C$11</f>
        <v>396.50569470698724</v>
      </c>
      <c r="M39" s="3">
        <f>'6C'!K68</f>
        <v>593.55036632557164</v>
      </c>
      <c r="N39" s="3">
        <f>'6C'!L68</f>
        <v>506.62801355753379</v>
      </c>
      <c r="O39" s="3">
        <f t="shared" si="3"/>
        <v>1.1159367482779294</v>
      </c>
      <c r="Q39" s="3">
        <f>AVERAGE('5C'!$J182:$J212) + Calibration!$C$11</f>
        <v>397.84917744955573</v>
      </c>
      <c r="R39" s="3">
        <f>'5C'!K212</f>
        <v>725.08109679479935</v>
      </c>
      <c r="S39" s="3">
        <f>'5C'!L212</f>
        <v>499.49627544073087</v>
      </c>
      <c r="T39" s="3">
        <f t="shared" si="4"/>
        <v>1.8532352131486693</v>
      </c>
    </row>
    <row r="40" spans="1:20" x14ac:dyDescent="0.25">
      <c r="A40" s="3">
        <f t="shared" si="5"/>
        <v>5.5833333333333304</v>
      </c>
      <c r="B40" s="3">
        <f>AVERAGE('8C'!$J39:$J69) + Calibration!$C$11</f>
        <v>406.60653055906681</v>
      </c>
      <c r="C40" s="2">
        <f>'8C'!K69</f>
        <v>524.48758454358915</v>
      </c>
      <c r="D40" s="2">
        <f>'8C'!L69</f>
        <v>523.11755543656125</v>
      </c>
      <c r="E40" s="3">
        <f t="shared" si="1"/>
        <v>0.66760394476282758</v>
      </c>
      <c r="G40" s="3">
        <f>AVERAGE('7C'!$J39:$J69) + Calibration!$C$11</f>
        <v>400.14832913843446</v>
      </c>
      <c r="H40" s="3">
        <f>'7C'!K69</f>
        <v>554.66970529721777</v>
      </c>
      <c r="I40" s="3">
        <f>'7C'!L69</f>
        <v>520.438002201666</v>
      </c>
      <c r="J40" s="3">
        <f t="shared" si="2"/>
        <v>0.87511162130709441</v>
      </c>
      <c r="L40" s="3">
        <f>AVERAGE('6C'!$J39:$J69) + Calibration!$C$11</f>
        <v>396.91131109684272</v>
      </c>
      <c r="M40" s="3">
        <f>'6C'!K69</f>
        <v>602.7344375533761</v>
      </c>
      <c r="N40" s="3">
        <f>'6C'!L69</f>
        <v>506.4218610988097</v>
      </c>
      <c r="O40" s="3">
        <f t="shared" si="3"/>
        <v>1.1656523801003811</v>
      </c>
      <c r="Q40" s="3">
        <f>AVERAGE('5C'!$J183:$J213) + Calibration!$C$11</f>
        <v>398.07473922889261</v>
      </c>
      <c r="R40" s="3">
        <f>'5C'!K213</f>
        <v>740.57673865250206</v>
      </c>
      <c r="S40" s="3">
        <f>'5C'!L213</f>
        <v>499.74361057148042</v>
      </c>
      <c r="T40" s="3">
        <f t="shared" si="4"/>
        <v>1.9397153162066196</v>
      </c>
    </row>
    <row r="41" spans="1:20" x14ac:dyDescent="0.25">
      <c r="A41" s="3">
        <f t="shared" si="5"/>
        <v>5.6666666666666634</v>
      </c>
      <c r="B41" s="3">
        <f>AVERAGE('8C'!$J40:$J70) + Calibration!$C$11</f>
        <v>406.16925592435706</v>
      </c>
      <c r="C41" s="2">
        <f>'8C'!K70</f>
        <v>485.60692756109063</v>
      </c>
      <c r="D41" s="2">
        <f>'8C'!L70</f>
        <v>524.89018296118422</v>
      </c>
      <c r="E41" s="3">
        <f t="shared" si="1"/>
        <v>0.44988487254636078</v>
      </c>
      <c r="G41" s="3">
        <f>AVERAGE('7C'!$J40:$J70) + Calibration!$C$11</f>
        <v>400.25517437925237</v>
      </c>
      <c r="H41" s="3">
        <f>'7C'!K70</f>
        <v>552.03989937338406</v>
      </c>
      <c r="I41" s="3">
        <f>'7C'!L70</f>
        <v>520.438002201666</v>
      </c>
      <c r="J41" s="3">
        <f t="shared" si="2"/>
        <v>0.85961295505661206</v>
      </c>
      <c r="L41" s="3">
        <f>AVERAGE('6C'!$J40:$J70) + Calibration!$C$11</f>
        <v>397.15863784531894</v>
      </c>
      <c r="M41" s="3">
        <f>'6C'!K70</f>
        <v>581.53415999786432</v>
      </c>
      <c r="N41" s="3">
        <f>'6C'!L70</f>
        <v>506.83412066997232</v>
      </c>
      <c r="O41" s="3">
        <f t="shared" si="3"/>
        <v>1.0441866758580811</v>
      </c>
      <c r="Q41" s="3">
        <f>AVERAGE('5C'!$J184:$J214) + Calibration!$C$11</f>
        <v>398.20334943884973</v>
      </c>
      <c r="R41" s="3">
        <f>'5C'!K214</f>
        <v>730.74531844434205</v>
      </c>
      <c r="S41" s="3">
        <f>'5C'!L214</f>
        <v>499.74361057148042</v>
      </c>
      <c r="T41" s="3">
        <f t="shared" si="4"/>
        <v>1.8833079854920012</v>
      </c>
    </row>
    <row r="42" spans="1:20" x14ac:dyDescent="0.25">
      <c r="A42" s="3">
        <f t="shared" si="5"/>
        <v>5.7499999999999964</v>
      </c>
      <c r="B42" s="3">
        <f>AVERAGE('8C'!$J41:$J71) + Calibration!$C$11</f>
        <v>405.71021770553887</v>
      </c>
      <c r="C42" s="2">
        <f>'8C'!K71</f>
        <v>547.87265226450347</v>
      </c>
      <c r="D42" s="2">
        <f>'8C'!L71</f>
        <v>525.54977766309639</v>
      </c>
      <c r="E42" s="3">
        <f t="shared" si="1"/>
        <v>0.80511837060019364</v>
      </c>
      <c r="G42" s="3">
        <f>AVERAGE('7C'!$J41:$J71) + Calibration!$C$11</f>
        <v>400.22351593653644</v>
      </c>
      <c r="H42" s="3">
        <f>'7C'!K71</f>
        <v>571.90501636965496</v>
      </c>
      <c r="I42" s="3">
        <f>'7C'!L71</f>
        <v>521.30369989362714</v>
      </c>
      <c r="J42" s="3">
        <f t="shared" si="2"/>
        <v>0.97229574268143093</v>
      </c>
      <c r="L42" s="3">
        <f>AVERAGE('6C'!$J41:$J71) + Calibration!$C$11</f>
        <v>397.58601781928269</v>
      </c>
      <c r="M42" s="3">
        <f>'6C'!K71</f>
        <v>601.39932554439838</v>
      </c>
      <c r="N42" s="3">
        <f>'6C'!L71</f>
        <v>506.62801355753379</v>
      </c>
      <c r="O42" s="3">
        <f t="shared" si="3"/>
        <v>1.1542700343543986</v>
      </c>
      <c r="Q42" s="3">
        <f>AVERAGE('5C'!$J185:$J215) + Calibration!$C$11</f>
        <v>398.37351037793013</v>
      </c>
      <c r="R42" s="3">
        <f>'5C'!K215</f>
        <v>737.09730312250667</v>
      </c>
      <c r="S42" s="3">
        <f>'5C'!L215</f>
        <v>498.83668486120825</v>
      </c>
      <c r="T42" s="3">
        <f t="shared" si="4"/>
        <v>1.9183179364089906</v>
      </c>
    </row>
    <row r="43" spans="1:20" x14ac:dyDescent="0.25">
      <c r="A43" s="3">
        <f t="shared" si="5"/>
        <v>5.8333333333333295</v>
      </c>
      <c r="B43" s="3">
        <f>AVERAGE('8C'!$J42:$J72) + Calibration!$C$11</f>
        <v>405.1126758031869</v>
      </c>
      <c r="C43" s="2">
        <f>'8C'!K72</f>
        <v>545.24284229481452</v>
      </c>
      <c r="D43" s="2">
        <f>'8C'!L72</f>
        <v>525.09629007362275</v>
      </c>
      <c r="E43" s="3">
        <f t="shared" si="1"/>
        <v>0.79360888597386992</v>
      </c>
      <c r="G43" s="3">
        <f>AVERAGE('7C'!$J42:$J72) + Calibration!$C$11</f>
        <v>400.05137737119321</v>
      </c>
      <c r="H43" s="3">
        <f>'7C'!K72</f>
        <v>574.33254571353791</v>
      </c>
      <c r="I43" s="3">
        <f>'7C'!L72</f>
        <v>521.75718748310078</v>
      </c>
      <c r="J43" s="3">
        <f t="shared" si="2"/>
        <v>0.98701862216553038</v>
      </c>
      <c r="L43" s="3">
        <f>AVERAGE('6C'!$J42:$J72) + Calibration!$C$11</f>
        <v>398.00152768271477</v>
      </c>
      <c r="M43" s="3">
        <f>'6C'!K72</f>
        <v>586.34875204124523</v>
      </c>
      <c r="N43" s="3">
        <f>'6C'!L72</f>
        <v>505.72108372487196</v>
      </c>
      <c r="O43" s="3">
        <f t="shared" si="3"/>
        <v>1.0666798922869656</v>
      </c>
      <c r="Q43" s="3">
        <f>AVERAGE('5C'!$J186:$J216) + Calibration!$C$11</f>
        <v>398.54565013044265</v>
      </c>
      <c r="R43" s="3">
        <f>'5C'!K216</f>
        <v>729.0056006793443</v>
      </c>
      <c r="S43" s="3">
        <f>'5C'!L216</f>
        <v>499.49627544073087</v>
      </c>
      <c r="T43" s="3">
        <f t="shared" si="4"/>
        <v>1.8715167460374282</v>
      </c>
    </row>
    <row r="44" spans="1:20" x14ac:dyDescent="0.25">
      <c r="A44" s="3">
        <f t="shared" si="5"/>
        <v>5.9166666666666625</v>
      </c>
      <c r="B44" s="3">
        <f>AVERAGE('8C'!$J43:$J73) + Calibration!$C$11</f>
        <v>404.63187142806009</v>
      </c>
      <c r="C44" s="2">
        <f>'8C'!K73</f>
        <v>570.61036695920689</v>
      </c>
      <c r="D44" s="2">
        <f>'8C'!L73</f>
        <v>524.4367448403857</v>
      </c>
      <c r="E44" s="3">
        <f t="shared" si="1"/>
        <v>0.93999751967726641</v>
      </c>
      <c r="G44" s="3">
        <f>AVERAGE('7C'!$J43:$J73) + Calibration!$C$11</f>
        <v>399.8911089163816</v>
      </c>
      <c r="H44" s="3">
        <f>'7C'!K73</f>
        <v>562.51866451604451</v>
      </c>
      <c r="I44" s="3">
        <f>'7C'!L73</f>
        <v>520.64410519171497</v>
      </c>
      <c r="J44" s="3">
        <f t="shared" si="2"/>
        <v>0.92101990926995159</v>
      </c>
      <c r="L44" s="3">
        <f>AVERAGE('6C'!$J43:$J73) + Calibration!$C$11</f>
        <v>398.64259813831444</v>
      </c>
      <c r="M44" s="3">
        <f>'6C'!K73</f>
        <v>609.49102798756076</v>
      </c>
      <c r="N44" s="3">
        <f>'6C'!L73</f>
        <v>507.53494339019562</v>
      </c>
      <c r="O44" s="3">
        <f t="shared" si="3"/>
        <v>1.1941125291676407</v>
      </c>
      <c r="Q44" s="3">
        <f>AVERAGE('5C'!$J187:$J217) + Calibration!$C$11</f>
        <v>398.65249556912221</v>
      </c>
      <c r="R44" s="3">
        <f>'5C'!K217</f>
        <v>708.25034292811893</v>
      </c>
      <c r="S44" s="3">
        <f>'5C'!L217</f>
        <v>501.06279997530487</v>
      </c>
      <c r="T44" s="3">
        <f t="shared" si="4"/>
        <v>1.7533669508425329</v>
      </c>
    </row>
    <row r="45" spans="1:20" x14ac:dyDescent="0.25">
      <c r="A45" s="3">
        <f t="shared" si="5"/>
        <v>5.9999999999999956</v>
      </c>
      <c r="B45" s="3">
        <f>AVERAGE('8C'!$J44:$J74) + Calibration!$C$11</f>
        <v>404.09764502610903</v>
      </c>
      <c r="C45" s="2">
        <f>'8C'!K74</f>
        <v>569.72027880037092</v>
      </c>
      <c r="D45" s="2">
        <f>'8C'!L74</f>
        <v>523.77715013847342</v>
      </c>
      <c r="E45" s="3">
        <f t="shared" si="1"/>
        <v>0.93798214312050621</v>
      </c>
      <c r="G45" s="3">
        <f>AVERAGE('7C'!$J44:$J74) + Calibration!$C$11</f>
        <v>399.8574728474029</v>
      </c>
      <c r="H45" s="3">
        <f>'7C'!K74</f>
        <v>587.88614467602906</v>
      </c>
      <c r="I45" s="3">
        <f>'7C'!L74</f>
        <v>519.53107236900416</v>
      </c>
      <c r="J45" s="3">
        <f t="shared" si="2"/>
        <v>1.064875811661709</v>
      </c>
      <c r="L45" s="3">
        <f>AVERAGE('6C'!$J44:$J74) + Calibration!$C$11</f>
        <v>399.29356206749065</v>
      </c>
      <c r="M45" s="3">
        <f>'6C'!K74</f>
        <v>597.71761343445235</v>
      </c>
      <c r="N45" s="3">
        <f>'6C'!L74</f>
        <v>508.19448862343268</v>
      </c>
      <c r="O45" s="3">
        <f t="shared" si="3"/>
        <v>1.1237486852280651</v>
      </c>
      <c r="Q45" s="3">
        <f>AVERAGE('5C'!$J188:$J218) + Calibration!$C$11</f>
        <v>398.94137423389094</v>
      </c>
      <c r="R45" s="3">
        <f>'5C'!K218</f>
        <v>673.73920963445175</v>
      </c>
      <c r="S45" s="3">
        <f>'5C'!L218</f>
        <v>500.85664339419122</v>
      </c>
      <c r="T45" s="3">
        <f t="shared" si="4"/>
        <v>1.5562816307172498</v>
      </c>
    </row>
    <row r="46" spans="1:20" x14ac:dyDescent="0.25">
      <c r="A46" s="3">
        <f t="shared" si="5"/>
        <v>6.0833333333333286</v>
      </c>
      <c r="B46" s="3">
        <f>AVERAGE('8C'!$J45:$J75) + Calibration!$C$11</f>
        <v>403.47833815461775</v>
      </c>
      <c r="C46" s="2">
        <f>'8C'!K75</f>
        <v>486.94208812033145</v>
      </c>
      <c r="D46" s="2">
        <f>'8C'!L75</f>
        <v>527.11629807528084</v>
      </c>
      <c r="E46" s="3">
        <f t="shared" si="1"/>
        <v>0.4726860410420563</v>
      </c>
      <c r="G46" s="3">
        <f>AVERAGE('7C'!$J45:$J75) + Calibration!$C$11</f>
        <v>399.70907687746171</v>
      </c>
      <c r="H46" s="3">
        <f>'7C'!K75</f>
        <v>572.99743370456019</v>
      </c>
      <c r="I46" s="3">
        <f>'7C'!L75</f>
        <v>519.53107236900416</v>
      </c>
      <c r="J46" s="3">
        <f t="shared" si="2"/>
        <v>0.98139596388770933</v>
      </c>
      <c r="L46" s="3">
        <f>AVERAGE('6C'!$J45:$J75) + Calibration!$C$11</f>
        <v>399.97816226350733</v>
      </c>
      <c r="M46" s="3">
        <f>'6C'!K75</f>
        <v>579.14709325251101</v>
      </c>
      <c r="N46" s="3">
        <f>'6C'!L75</f>
        <v>509.96711614805565</v>
      </c>
      <c r="O46" s="3">
        <f t="shared" si="3"/>
        <v>1.0146998271910841</v>
      </c>
      <c r="Q46" s="3">
        <f>AVERAGE('5C'!$J189:$J219) + Calibration!$C$11</f>
        <v>398.81276422179525</v>
      </c>
      <c r="R46" s="3">
        <f>'5C'!K219</f>
        <v>674.18423348459339</v>
      </c>
      <c r="S46" s="3">
        <f>'5C'!L219</f>
        <v>501.72234520854192</v>
      </c>
      <c r="T46" s="3">
        <f t="shared" si="4"/>
        <v>1.5595303311346167</v>
      </c>
    </row>
    <row r="47" spans="1:20" x14ac:dyDescent="0.25">
      <c r="A47" s="3">
        <f t="shared" si="5"/>
        <v>6.1666666666666616</v>
      </c>
      <c r="B47" s="3">
        <f>AVERAGE('8C'!$J46:$J76) + Calibration!$C$11</f>
        <v>403.03908569578357</v>
      </c>
      <c r="C47" s="2">
        <f>'8C'!K76</f>
        <v>500.45522043843766</v>
      </c>
      <c r="D47" s="2">
        <f>'8C'!L76</f>
        <v>527.11629807528084</v>
      </c>
      <c r="E47" s="3">
        <f t="shared" si="1"/>
        <v>0.55170354895437301</v>
      </c>
      <c r="G47" s="3">
        <f>AVERAGE('7C'!$J46:$J76) + Calibration!$C$11</f>
        <v>399.70907687746177</v>
      </c>
      <c r="H47" s="3">
        <f>'7C'!K76</f>
        <v>578.05472446786894</v>
      </c>
      <c r="I47" s="3">
        <f>'7C'!L76</f>
        <v>518.41803954629336</v>
      </c>
      <c r="J47" s="3">
        <f t="shared" si="2"/>
        <v>1.0100372692482875</v>
      </c>
      <c r="L47" s="3">
        <f>AVERAGE('6C'!$J46:$J76) + Calibration!$C$11</f>
        <v>400.69244189094599</v>
      </c>
      <c r="M47" s="3">
        <f>'6C'!K76</f>
        <v>598.12216659435376</v>
      </c>
      <c r="N47" s="3">
        <f>'6C'!L76</f>
        <v>508.64797621290643</v>
      </c>
      <c r="O47" s="3">
        <f t="shared" si="3"/>
        <v>1.1181174461058003</v>
      </c>
      <c r="Q47" s="3">
        <f>AVERAGE('5C'!$J190:$J220) + Calibration!$C$11</f>
        <v>398.72768375225513</v>
      </c>
      <c r="R47" s="3">
        <f>'5C'!K220</f>
        <v>687.49513372715671</v>
      </c>
      <c r="S47" s="3">
        <f>'5C'!L220</f>
        <v>501.06279997530487</v>
      </c>
      <c r="T47" s="3">
        <f t="shared" si="4"/>
        <v>1.6353967173355854</v>
      </c>
    </row>
    <row r="48" spans="1:20" x14ac:dyDescent="0.25">
      <c r="A48" s="3">
        <f t="shared" si="5"/>
        <v>6.2499999999999947</v>
      </c>
      <c r="B48" s="3">
        <f>AVERAGE('8C'!$J47:$J77) + Calibration!$C$11</f>
        <v>402.55828132065676</v>
      </c>
      <c r="C48" s="2">
        <f>'8C'!K77</f>
        <v>531.72970997670836</v>
      </c>
      <c r="D48" s="2">
        <f>'8C'!L77</f>
        <v>527.32240518771937</v>
      </c>
      <c r="E48" s="3">
        <f t="shared" si="1"/>
        <v>0.7315455063097146</v>
      </c>
      <c r="G48" s="3">
        <f>AVERAGE('7C'!$J47:$J77) + Calibration!$C$11</f>
        <v>399.58046666750454</v>
      </c>
      <c r="H48" s="3">
        <f>'7C'!K77</f>
        <v>569.27520639996601</v>
      </c>
      <c r="I48" s="3">
        <f>'7C'!L77</f>
        <v>517.09885426485857</v>
      </c>
      <c r="J48" s="3">
        <f t="shared" si="2"/>
        <v>0.96104398307948047</v>
      </c>
      <c r="L48" s="3">
        <f>AVERAGE('6C'!$J47:$J77) + Calibration!$C$11</f>
        <v>401.4067215183847</v>
      </c>
      <c r="M48" s="3">
        <f>'6C'!K77</f>
        <v>610.38111614639683</v>
      </c>
      <c r="N48" s="3">
        <f>'6C'!L77</f>
        <v>507.08145580072198</v>
      </c>
      <c r="O48" s="3">
        <f t="shared" si="3"/>
        <v>1.1834991755876441</v>
      </c>
      <c r="Q48" s="3">
        <f>AVERAGE('5C'!$J191:$J221) + Calibration!$C$11</f>
        <v>398.91960946261315</v>
      </c>
      <c r="R48" s="3">
        <f>'5C'!K221</f>
        <v>733.17279923796173</v>
      </c>
      <c r="S48" s="3">
        <f>'5C'!L221</f>
        <v>500.40320527339259</v>
      </c>
      <c r="T48" s="3">
        <f t="shared" si="4"/>
        <v>1.8929992607029109</v>
      </c>
    </row>
    <row r="49" spans="1:20" x14ac:dyDescent="0.25">
      <c r="A49" s="3">
        <f t="shared" si="5"/>
        <v>6.3333333333333277</v>
      </c>
      <c r="B49" s="3">
        <f>AVERAGE('8C'!$J48:$J78) + Calibration!$C$11</f>
        <v>402.10913519038434</v>
      </c>
      <c r="C49" s="2">
        <f>'8C'!K78</f>
        <v>518.82341144430973</v>
      </c>
      <c r="D49" s="2">
        <f>'8C'!L78</f>
        <v>526.20937236500868</v>
      </c>
      <c r="E49" s="3">
        <f t="shared" si="1"/>
        <v>0.6609960515579516</v>
      </c>
      <c r="G49" s="3">
        <f>AVERAGE('7C'!$J48:$J78) + Calibration!$C$11</f>
        <v>399.64575999202992</v>
      </c>
      <c r="H49" s="3">
        <f>'7C'!K78</f>
        <v>551.14980716869286</v>
      </c>
      <c r="I49" s="3">
        <f>'7C'!L78</f>
        <v>514.87278449704752</v>
      </c>
      <c r="J49" s="3">
        <f t="shared" si="2"/>
        <v>0.85802337291583686</v>
      </c>
      <c r="L49" s="3">
        <f>AVERAGE('6C'!$J48:$J78) + Calibration!$C$11</f>
        <v>401.71736376726182</v>
      </c>
      <c r="M49" s="3">
        <f>'6C'!K78</f>
        <v>593.34808569976565</v>
      </c>
      <c r="N49" s="3">
        <f>'6C'!L78</f>
        <v>507.28760825944596</v>
      </c>
      <c r="O49" s="3">
        <f t="shared" si="3"/>
        <v>1.0852755517157624</v>
      </c>
      <c r="Q49" s="3">
        <f>AVERAGE('5C'!$J192:$J222) + Calibration!$C$11</f>
        <v>398.92950293618975</v>
      </c>
      <c r="R49" s="3">
        <f>'5C'!K222</f>
        <v>695.38455959036833</v>
      </c>
      <c r="S49" s="3">
        <f>'5C'!L222</f>
        <v>500.15587014264304</v>
      </c>
      <c r="T49" s="3">
        <f t="shared" si="4"/>
        <v>1.678934473161422</v>
      </c>
    </row>
    <row r="50" spans="1:20" x14ac:dyDescent="0.25">
      <c r="A50" s="3">
        <f t="shared" si="5"/>
        <v>6.4166666666666607</v>
      </c>
      <c r="B50" s="3">
        <f>AVERAGE('8C'!$J49:$J79) + Calibration!$C$11</f>
        <v>401.69164651352014</v>
      </c>
      <c r="C50" s="2">
        <f>'8C'!K79</f>
        <v>518.37839164002332</v>
      </c>
      <c r="D50" s="2">
        <f>'8C'!L79</f>
        <v>526.45670749575822</v>
      </c>
      <c r="E50" s="3">
        <f t="shared" si="1"/>
        <v>0.66084013261551278</v>
      </c>
      <c r="G50" s="3">
        <f>AVERAGE('7C'!$J49:$J79) + Calibration!$C$11</f>
        <v>399.37864748356975</v>
      </c>
      <c r="H50" s="3">
        <f>'7C'!K79</f>
        <v>540.67103798017718</v>
      </c>
      <c r="I50" s="3">
        <f>'7C'!L79</f>
        <v>515.07889160948605</v>
      </c>
      <c r="J50" s="3">
        <f t="shared" si="2"/>
        <v>0.80019098974878566</v>
      </c>
      <c r="L50" s="3">
        <f>AVERAGE('6C'!$J49:$J79) + Calibration!$C$11</f>
        <v>402.35843560789232</v>
      </c>
      <c r="M50" s="3">
        <f>'6C'!K79</f>
        <v>583.07159713705596</v>
      </c>
      <c r="N50" s="3">
        <f>'6C'!L79</f>
        <v>507.28760825944596</v>
      </c>
      <c r="O50" s="3">
        <f t="shared" si="3"/>
        <v>1.0234453750580839</v>
      </c>
      <c r="Q50" s="3">
        <f>AVERAGE('5C'!$J193:$J223) + Calibration!$C$11</f>
        <v>399.06800661972363</v>
      </c>
      <c r="R50" s="3">
        <f>'5C'!K223</f>
        <v>695.5868361703192</v>
      </c>
      <c r="S50" s="3">
        <f>'5C'!L223</f>
        <v>499.49627544073087</v>
      </c>
      <c r="T50" s="3">
        <f t="shared" si="4"/>
        <v>1.6792956426265551</v>
      </c>
    </row>
    <row r="51" spans="1:20" x14ac:dyDescent="0.25">
      <c r="A51" s="3">
        <f t="shared" si="5"/>
        <v>6.4999999999999938</v>
      </c>
      <c r="B51" s="3">
        <f>AVERAGE('8C'!$J50:$J80) + Calibration!$C$11</f>
        <v>401.41266132232801</v>
      </c>
      <c r="C51" s="2">
        <f>'8C'!K80</f>
        <v>528.45255507251909</v>
      </c>
      <c r="D51" s="2">
        <f>'8C'!L80</f>
        <v>527.11629807528084</v>
      </c>
      <c r="E51" s="3">
        <f t="shared" si="1"/>
        <v>0.71947383691542</v>
      </c>
      <c r="G51" s="3">
        <f>AVERAGE('7C'!$J50:$J80) + Calibration!$C$11</f>
        <v>399.09174763223336</v>
      </c>
      <c r="H51" s="3">
        <f>'7C'!K80</f>
        <v>536.30151429134571</v>
      </c>
      <c r="I51" s="3">
        <f>'7C'!L80</f>
        <v>516.19192443219686</v>
      </c>
      <c r="J51" s="3">
        <f t="shared" si="2"/>
        <v>0.7770695831548784</v>
      </c>
      <c r="L51" s="3">
        <f>AVERAGE('6C'!$J50:$J80) + Calibration!$C$11</f>
        <v>402.6671000326449</v>
      </c>
      <c r="M51" s="3">
        <f>'6C'!K80</f>
        <v>586.99605247133763</v>
      </c>
      <c r="N51" s="3">
        <f>'6C'!L80</f>
        <v>507.28760825944596</v>
      </c>
      <c r="O51" s="3">
        <f t="shared" si="3"/>
        <v>1.043922934369321</v>
      </c>
      <c r="Q51" s="3">
        <f>AVERAGE('5C'!$J194:$J224) + Calibration!$C$11</f>
        <v>399.18672315824261</v>
      </c>
      <c r="R51" s="3">
        <f>'5C'!K224</f>
        <v>694.69674801148312</v>
      </c>
      <c r="S51" s="3">
        <f>'5C'!L224</f>
        <v>498.83668486120825</v>
      </c>
      <c r="T51" s="3">
        <f t="shared" si="4"/>
        <v>1.6735824090518203</v>
      </c>
    </row>
    <row r="52" spans="1:20" x14ac:dyDescent="0.25">
      <c r="A52" s="3">
        <f t="shared" si="5"/>
        <v>6.5833333333333268</v>
      </c>
      <c r="B52" s="3">
        <f>AVERAGE('8C'!$J51:$J81) + Calibration!$C$11</f>
        <v>401.16731239797633</v>
      </c>
      <c r="C52" s="2">
        <f>'8C'!K81</f>
        <v>532.13426718246512</v>
      </c>
      <c r="D52" s="2">
        <f>'8C'!L81</f>
        <v>526.00321578389492</v>
      </c>
      <c r="E52" s="3">
        <f t="shared" si="1"/>
        <v>0.74171423390207891</v>
      </c>
      <c r="G52" s="3">
        <f>AVERAGE('7C'!$J51:$J81) + Calibration!$C$11</f>
        <v>399.00666716269319</v>
      </c>
      <c r="H52" s="3">
        <f>'7C'!K81</f>
        <v>578.2570010478197</v>
      </c>
      <c r="I52" s="3">
        <f>'7C'!L81</f>
        <v>516.6454120216705</v>
      </c>
      <c r="J52" s="3">
        <f t="shared" si="2"/>
        <v>1.0151608418556957</v>
      </c>
      <c r="L52" s="3">
        <f>AVERAGE('6C'!$J51:$J81) + Calibration!$C$11</f>
        <v>402.62357147939719</v>
      </c>
      <c r="M52" s="3">
        <f>'6C'!K81</f>
        <v>575.42491449817999</v>
      </c>
      <c r="N52" s="3">
        <f>'6C'!L81</f>
        <v>507.94715349268313</v>
      </c>
      <c r="O52" s="3">
        <f t="shared" si="3"/>
        <v>0.97863782482637895</v>
      </c>
      <c r="Q52" s="3">
        <f>AVERAGE('5C'!$J195:$J225) + Calibration!$C$11</f>
        <v>399.59431717436092</v>
      </c>
      <c r="R52" s="3">
        <f>'5C'!K225</f>
        <v>703.43579538914582</v>
      </c>
      <c r="S52" s="3">
        <f>'5C'!L225</f>
        <v>501.96968033929159</v>
      </c>
      <c r="T52" s="3">
        <f t="shared" si="4"/>
        <v>1.7207665064259823</v>
      </c>
    </row>
    <row r="53" spans="1:20" x14ac:dyDescent="0.25">
      <c r="A53" s="3">
        <f t="shared" si="5"/>
        <v>6.6666666666666599</v>
      </c>
      <c r="B53" s="3">
        <f>AVERAGE('8C'!$J52:$J82) + Calibration!$C$11</f>
        <v>400.7181664655655</v>
      </c>
      <c r="C53" s="2">
        <f>'8C'!K82</f>
        <v>560.13160181654644</v>
      </c>
      <c r="D53" s="2">
        <f>'8C'!L82</f>
        <v>527.11629807528084</v>
      </c>
      <c r="E53" s="3">
        <f t="shared" si="1"/>
        <v>0.90281715925684169</v>
      </c>
      <c r="G53" s="3">
        <f>AVERAGE('7C'!$J52:$J82) + Calibration!$C$11</f>
        <v>398.6010509706993</v>
      </c>
      <c r="H53" s="3">
        <f>'7C'!K82</f>
        <v>555.51933085752421</v>
      </c>
      <c r="I53" s="3">
        <f>'7C'!L82</f>
        <v>515.07889160948605</v>
      </c>
      <c r="J53" s="3">
        <f t="shared" si="2"/>
        <v>0.88868617234790381</v>
      </c>
      <c r="L53" s="3">
        <f>AVERAGE('6C'!$J52:$J82) + Calibration!$C$11</f>
        <v>402.69875827749922</v>
      </c>
      <c r="M53" s="3">
        <f>'6C'!K82</f>
        <v>576.71961245889122</v>
      </c>
      <c r="N53" s="3">
        <f>'6C'!L82</f>
        <v>507.94715349268313</v>
      </c>
      <c r="O53" s="3">
        <f t="shared" si="3"/>
        <v>0.9855443669323487</v>
      </c>
      <c r="Q53" s="3">
        <f>AVERAGE('5C'!$J196:$J226) + Calibration!$C$11</f>
        <v>399.80800765599685</v>
      </c>
      <c r="R53" s="3">
        <f>'5C'!K226</f>
        <v>751.09597043954739</v>
      </c>
      <c r="S53" s="3">
        <f>'5C'!L226</f>
        <v>500.85664339419122</v>
      </c>
      <c r="T53" s="3">
        <f t="shared" si="4"/>
        <v>1.989473471562174</v>
      </c>
    </row>
    <row r="54" spans="1:20" x14ac:dyDescent="0.25">
      <c r="A54" s="3">
        <f t="shared" si="5"/>
        <v>6.7499999999999929</v>
      </c>
      <c r="B54" s="3">
        <f>AVERAGE('8C'!$J53:$J83) + Calibration!$C$11</f>
        <v>400.30265660213337</v>
      </c>
      <c r="C54" s="2">
        <f>'8C'!K83</f>
        <v>538.68858103669902</v>
      </c>
      <c r="D54" s="2">
        <f>'8C'!L83</f>
        <v>526.20937236500868</v>
      </c>
      <c r="E54" s="3">
        <f t="shared" si="1"/>
        <v>0.78373059901803144</v>
      </c>
      <c r="G54" s="3">
        <f>AVERAGE('7C'!$J53:$J83) + Calibration!$C$11</f>
        <v>398.28051505038405</v>
      </c>
      <c r="H54" s="3">
        <f>'7C'!K83</f>
        <v>579.55169900853105</v>
      </c>
      <c r="I54" s="3">
        <f>'7C'!L83</f>
        <v>515.3262267402356</v>
      </c>
      <c r="J54" s="3">
        <f t="shared" si="2"/>
        <v>1.0266056621632902</v>
      </c>
      <c r="L54" s="3">
        <f>AVERAGE('6C'!$J53:$J83) + Calibration!$C$11</f>
        <v>402.92234124340388</v>
      </c>
      <c r="M54" s="3">
        <f>'6C'!K83</f>
        <v>575.18217127384435</v>
      </c>
      <c r="N54" s="3">
        <f>'6C'!L83</f>
        <v>507.53494339019562</v>
      </c>
      <c r="O54" s="3">
        <f t="shared" si="3"/>
        <v>0.97557103678081969</v>
      </c>
      <c r="Q54" s="3">
        <f>AVERAGE('5C'!$J197:$J227) + Calibration!$C$11</f>
        <v>399.99993336635492</v>
      </c>
      <c r="R54" s="3">
        <f>'5C'!K227</f>
        <v>685.95769658796507</v>
      </c>
      <c r="S54" s="3">
        <f>'5C'!L227</f>
        <v>500.40320527339259</v>
      </c>
      <c r="T54" s="3">
        <f t="shared" si="4"/>
        <v>1.6194844235729973</v>
      </c>
    </row>
    <row r="55" spans="1:20" x14ac:dyDescent="0.25">
      <c r="A55" s="3">
        <f t="shared" si="5"/>
        <v>6.8333333333333259</v>
      </c>
      <c r="B55" s="3">
        <f>AVERAGE('8C'!$J54:$J84) + Calibration!$C$11</f>
        <v>399.84361838331523</v>
      </c>
      <c r="C55" s="2">
        <f>'8C'!K84</f>
        <v>546.7802834798614</v>
      </c>
      <c r="D55" s="2">
        <f>'8C'!L84</f>
        <v>525.09629007362275</v>
      </c>
      <c r="E55" s="3">
        <f t="shared" si="1"/>
        <v>0.83215660136215386</v>
      </c>
      <c r="G55" s="3">
        <f>AVERAGE('7C'!$J54:$J84) + Calibration!$C$11</f>
        <v>397.94810783236767</v>
      </c>
      <c r="H55" s="3">
        <f>'7C'!K84</f>
        <v>583.07159713705596</v>
      </c>
      <c r="I55" s="3">
        <f>'7C'!L84</f>
        <v>515.07889160948605</v>
      </c>
      <c r="J55" s="3">
        <f t="shared" si="2"/>
        <v>1.0484226900812759</v>
      </c>
      <c r="L55" s="3">
        <f>AVERAGE('6C'!$J54:$J84) + Calibration!$C$11</f>
        <v>402.90057647212615</v>
      </c>
      <c r="M55" s="3">
        <f>'6C'!K84</f>
        <v>581.08913614772257</v>
      </c>
      <c r="N55" s="3">
        <f>'6C'!L84</f>
        <v>505.30882827609901</v>
      </c>
      <c r="O55" s="3">
        <f t="shared" si="3"/>
        <v>1.0091476223707154</v>
      </c>
      <c r="Q55" s="3">
        <f>AVERAGE('5C'!$J198:$J228) + Calibration!$C$11</f>
        <v>400.21362266082139</v>
      </c>
      <c r="R55" s="3">
        <f>'5C'!K228</f>
        <v>684.66299862725384</v>
      </c>
      <c r="S55" s="3">
        <f>'5C'!L228</f>
        <v>498.63057774876961</v>
      </c>
      <c r="T55" s="3">
        <f t="shared" si="4"/>
        <v>1.6109418694665603</v>
      </c>
    </row>
    <row r="56" spans="1:20" x14ac:dyDescent="0.25">
      <c r="A56" s="3">
        <f t="shared" si="5"/>
        <v>6.916666666666659</v>
      </c>
      <c r="B56" s="3">
        <f>AVERAGE('8C'!$J55:$J85) + Calibration!$C$11</f>
        <v>399.52308246299998</v>
      </c>
      <c r="C56" s="2">
        <f>'8C'!K85</f>
        <v>531.28464162215869</v>
      </c>
      <c r="D56" s="2">
        <f>'8C'!L85</f>
        <v>527.11629807528084</v>
      </c>
      <c r="E56" s="3">
        <f t="shared" si="1"/>
        <v>0.74621437194058915</v>
      </c>
      <c r="G56" s="3">
        <f>AVERAGE('7C'!$J55:$J85) + Calibration!$C$11</f>
        <v>397.63746558349061</v>
      </c>
      <c r="H56" s="3">
        <f>'7C'!K85</f>
        <v>598.56723899475867</v>
      </c>
      <c r="I56" s="3">
        <f>'7C'!L85</f>
        <v>516.19192443219686</v>
      </c>
      <c r="J56" s="3">
        <f t="shared" si="2"/>
        <v>1.1379395145828632</v>
      </c>
      <c r="L56" s="3">
        <f>AVERAGE('6C'!$J55:$J85) + Calibration!$C$11</f>
        <v>402.99555041524297</v>
      </c>
      <c r="M56" s="3">
        <f>'6C'!K85</f>
        <v>611.91855733144371</v>
      </c>
      <c r="N56" s="3">
        <f>'6C'!L85</f>
        <v>505.30882827609901</v>
      </c>
      <c r="O56" s="3">
        <f t="shared" si="3"/>
        <v>1.1832081479970513</v>
      </c>
      <c r="Q56" s="3">
        <f>AVERAGE('5C'!$J199:$J229) + Calibration!$C$11</f>
        <v>400.45897039800371</v>
      </c>
      <c r="R56" s="3">
        <f>'5C'!K229</f>
        <v>668.47959374092898</v>
      </c>
      <c r="S56" s="3">
        <f>'5C'!L229</f>
        <v>500.60930826344156</v>
      </c>
      <c r="T56" s="3">
        <f t="shared" si="4"/>
        <v>1.5178997758623911</v>
      </c>
    </row>
    <row r="57" spans="1:20" x14ac:dyDescent="0.25">
      <c r="A57" s="3">
        <f t="shared" si="5"/>
        <v>6.999999999999992</v>
      </c>
      <c r="B57" s="3">
        <f>AVERAGE('8C'!$J56:$J86) + Calibration!$C$11</f>
        <v>399.21244021412292</v>
      </c>
      <c r="C57" s="2">
        <f>'8C'!K86</f>
        <v>530.83961777201705</v>
      </c>
      <c r="D57" s="2">
        <f>'8C'!L86</f>
        <v>528.2293350203812</v>
      </c>
      <c r="E57" s="3">
        <f t="shared" si="1"/>
        <v>0.74545331930256675</v>
      </c>
      <c r="G57" s="3">
        <f>AVERAGE('7C'!$J56:$J86) + Calibration!$C$11</f>
        <v>397.70275890801599</v>
      </c>
      <c r="H57" s="3">
        <f>'7C'!K86</f>
        <v>565.79577491582597</v>
      </c>
      <c r="I57" s="3">
        <f>'7C'!L86</f>
        <v>517.30500672358266</v>
      </c>
      <c r="J57" s="3">
        <f t="shared" si="2"/>
        <v>0.95197283007521605</v>
      </c>
      <c r="L57" s="3">
        <f>AVERAGE('6C'!$J56:$J86) + Calibration!$C$11</f>
        <v>403.1973684120083</v>
      </c>
      <c r="M57" s="3">
        <f>'6C'!K86</f>
        <v>636.59827041695075</v>
      </c>
      <c r="N57" s="3">
        <f>'6C'!L86</f>
        <v>511.5336365602401</v>
      </c>
      <c r="O57" s="3">
        <f t="shared" si="3"/>
        <v>1.3218355081059985</v>
      </c>
      <c r="Q57" s="3">
        <f>AVERAGE('5C'!$J200:$J230) + Calibration!$C$11</f>
        <v>400.6845323752022</v>
      </c>
      <c r="R57" s="3">
        <f>'5C'!K230</f>
        <v>648.61442819439503</v>
      </c>
      <c r="S57" s="3">
        <f>'5C'!L230</f>
        <v>499.94971768391895</v>
      </c>
      <c r="T57" s="3">
        <f t="shared" si="4"/>
        <v>1.4041185659509159</v>
      </c>
    </row>
    <row r="58" spans="1:20" x14ac:dyDescent="0.25">
      <c r="A58" s="3">
        <f t="shared" si="5"/>
        <v>7.083333333333325</v>
      </c>
      <c r="B58" s="3">
        <f>AVERAGE('8C'!$J57:$J87) + Calibration!$C$11</f>
        <v>399.01062221735742</v>
      </c>
      <c r="C58" s="2">
        <f>'8C'!K87</f>
        <v>545.04056571486376</v>
      </c>
      <c r="D58" s="2">
        <f>'8C'!L87</f>
        <v>527.98199988963154</v>
      </c>
      <c r="E58" s="3">
        <f t="shared" si="1"/>
        <v>0.82702150207469649</v>
      </c>
      <c r="G58" s="3">
        <f>AVERAGE('7C'!$J57:$J87) + Calibration!$C$11</f>
        <v>397.68099413673832</v>
      </c>
      <c r="H58" s="3">
        <f>'7C'!K87</f>
        <v>581.73648512807824</v>
      </c>
      <c r="I58" s="3">
        <f>'7C'!L87</f>
        <v>518.41803954629336</v>
      </c>
      <c r="J58" s="3">
        <f t="shared" si="2"/>
        <v>1.0423742211976754</v>
      </c>
      <c r="L58" s="3">
        <f>AVERAGE('6C'!$J57:$J87) + Calibration!$C$11</f>
        <v>403.03709995719686</v>
      </c>
      <c r="M58" s="3">
        <f>'6C'!K87</f>
        <v>608.39865920291868</v>
      </c>
      <c r="N58" s="3">
        <f>'6C'!L87</f>
        <v>511.5336365602401</v>
      </c>
      <c r="O58" s="3">
        <f t="shared" si="3"/>
        <v>1.1630383545187009</v>
      </c>
      <c r="Q58" s="3">
        <f>AVERAGE('5C'!$J201:$J231) + Calibration!$C$11</f>
        <v>400.84480083001364</v>
      </c>
      <c r="R58" s="3">
        <f>'5C'!K231</f>
        <v>684.01570224301668</v>
      </c>
      <c r="S58" s="3">
        <f>'5C'!L231</f>
        <v>499.04278785125723</v>
      </c>
      <c r="T58" s="3">
        <f t="shared" si="4"/>
        <v>1.6037013959019073</v>
      </c>
    </row>
    <row r="59" spans="1:20" x14ac:dyDescent="0.25">
      <c r="A59" s="3">
        <f t="shared" si="5"/>
        <v>7.1666666666666581</v>
      </c>
      <c r="B59" s="3">
        <f>AVERAGE('8C'!$J58:$J88) + Calibration!$C$11</f>
        <v>398.79693153786008</v>
      </c>
      <c r="C59" s="2">
        <f>'8C'!K88</f>
        <v>517.93332328547365</v>
      </c>
      <c r="D59" s="2">
        <f>'8C'!L88</f>
        <v>528.2293350203812</v>
      </c>
      <c r="E59" s="3">
        <f t="shared" si="1"/>
        <v>0.67471338613887333</v>
      </c>
      <c r="G59" s="3">
        <f>AVERAGE('7C'!$J58:$J88) + Calibration!$C$11</f>
        <v>397.74628765912524</v>
      </c>
      <c r="H59" s="3">
        <f>'7C'!K88</f>
        <v>588.08846980624298</v>
      </c>
      <c r="I59" s="3">
        <f>'7C'!L88</f>
        <v>517.7584448443813</v>
      </c>
      <c r="J59" s="3">
        <f t="shared" si="2"/>
        <v>1.0779780750252286</v>
      </c>
      <c r="L59" s="3">
        <f>AVERAGE('6C'!$J58:$J88) + Calibration!$C$11</f>
        <v>403.13207390031357</v>
      </c>
      <c r="M59" s="3">
        <f>'6C'!K88</f>
        <v>598.80998221909431</v>
      </c>
      <c r="N59" s="3">
        <f>'6C'!L88</f>
        <v>510.87404185832793</v>
      </c>
      <c r="O59" s="3">
        <f t="shared" si="3"/>
        <v>1.1081962629355961</v>
      </c>
      <c r="Q59" s="3">
        <f>AVERAGE('5C'!$J202:$J232) + Calibration!$C$11</f>
        <v>400.94175378442424</v>
      </c>
      <c r="R59" s="3">
        <f>'5C'!K232</f>
        <v>701.49375249393427</v>
      </c>
      <c r="S59" s="3">
        <f>'5C'!L232</f>
        <v>499.74361057148042</v>
      </c>
      <c r="T59" s="3">
        <f t="shared" si="4"/>
        <v>1.7021369691109671</v>
      </c>
    </row>
    <row r="60" spans="1:20" x14ac:dyDescent="0.25">
      <c r="A60" s="3">
        <f t="shared" si="5"/>
        <v>7.2499999999999911</v>
      </c>
      <c r="B60" s="3">
        <f>AVERAGE('8C'!$J59:$J89) + Calibration!$C$11</f>
        <v>398.70987225488767</v>
      </c>
      <c r="C60" s="2">
        <f>'8C'!K89</f>
        <v>531.72970997670836</v>
      </c>
      <c r="D60" s="2">
        <f>'8C'!L89</f>
        <v>527.11629807528084</v>
      </c>
      <c r="E60" s="3">
        <f t="shared" si="1"/>
        <v>0.75334046815070566</v>
      </c>
      <c r="G60" s="3">
        <f>AVERAGE('7C'!$J59:$J89) + Calibration!$C$11</f>
        <v>397.84126180010367</v>
      </c>
      <c r="H60" s="3">
        <f>'7C'!K89</f>
        <v>587.19837760155167</v>
      </c>
      <c r="I60" s="3">
        <f>'7C'!L89</f>
        <v>519.3249693789553</v>
      </c>
      <c r="J60" s="3">
        <f t="shared" si="2"/>
        <v>1.0723992805031797</v>
      </c>
      <c r="L60" s="3">
        <f>AVERAGE('6C'!$J59:$J89) + Calibration!$C$11</f>
        <v>403.51592532102973</v>
      </c>
      <c r="M60" s="3">
        <f>'6C'!K89</f>
        <v>606.65894143792104</v>
      </c>
      <c r="N60" s="3">
        <f>'6C'!L89</f>
        <v>511.28630142949055</v>
      </c>
      <c r="O60" s="3">
        <f t="shared" si="3"/>
        <v>1.1504739254236898</v>
      </c>
      <c r="Q60" s="3">
        <f>AVERAGE('5C'!$J203:$J233) + Calibration!$C$11</f>
        <v>401.08223529208249</v>
      </c>
      <c r="R60" s="3">
        <f>'5C'!K233</f>
        <v>667.62996818062277</v>
      </c>
      <c r="S60" s="3">
        <f>'5C'!L233</f>
        <v>500.15587014264304</v>
      </c>
      <c r="T60" s="3">
        <f t="shared" si="4"/>
        <v>1.5095582532485872</v>
      </c>
    </row>
    <row r="61" spans="1:20" x14ac:dyDescent="0.25">
      <c r="A61" s="3">
        <f t="shared" si="5"/>
        <v>7.3333333333333242</v>
      </c>
      <c r="B61" s="3">
        <f>AVERAGE('8C'!$J60:$J90) + Calibration!$C$11</f>
        <v>398.52784001810619</v>
      </c>
      <c r="C61" s="2">
        <f>'8C'!K90</f>
        <v>540.87331860598317</v>
      </c>
      <c r="D61" s="2">
        <f>'8C'!L90</f>
        <v>526.20937236500868</v>
      </c>
      <c r="E61" s="3">
        <f t="shared" si="1"/>
        <v>0.80615501653808308</v>
      </c>
      <c r="G61" s="3">
        <f>AVERAGE('7C'!$J60:$J90) + Calibration!$C$11</f>
        <v>397.56227660891153</v>
      </c>
      <c r="H61" s="3">
        <f>'7C'!K90</f>
        <v>578.70207344822461</v>
      </c>
      <c r="I61" s="3">
        <f>'7C'!L90</f>
        <v>519.07763424820564</v>
      </c>
      <c r="J61" s="3">
        <f t="shared" si="2"/>
        <v>1.0258615683852004</v>
      </c>
      <c r="L61" s="3">
        <f>AVERAGE('6C'!$J60:$J90) + Calibration!$C$11</f>
        <v>403.91164922661636</v>
      </c>
      <c r="M61" s="3">
        <f>'6C'!K90</f>
        <v>614.30557552653386</v>
      </c>
      <c r="N61" s="3">
        <f>'6C'!L90</f>
        <v>510.87404185832793</v>
      </c>
      <c r="O61" s="3">
        <f t="shared" si="3"/>
        <v>1.1915385077097016</v>
      </c>
      <c r="Q61" s="3">
        <f>AVERAGE('5C'!$J204:$J234) + Calibration!$C$11</f>
        <v>401.02881207808883</v>
      </c>
      <c r="R61" s="3">
        <f>'5C'!K234</f>
        <v>682.92328490811144</v>
      </c>
      <c r="S61" s="3">
        <f>'5C'!L234</f>
        <v>499.74361057148042</v>
      </c>
      <c r="T61" s="3">
        <f t="shared" si="4"/>
        <v>1.5964725094235284</v>
      </c>
    </row>
    <row r="62" spans="1:20" x14ac:dyDescent="0.25">
      <c r="A62" s="3">
        <f t="shared" si="5"/>
        <v>7.4166666666666572</v>
      </c>
      <c r="B62" s="3">
        <f>AVERAGE('8C'!$J61:$J91) + Calibration!$C$11</f>
        <v>398.42099477728829</v>
      </c>
      <c r="C62" s="2">
        <f>'8C'!K91</f>
        <v>542.41075574517481</v>
      </c>
      <c r="D62" s="2">
        <f>'8C'!L91</f>
        <v>525.75588065314537</v>
      </c>
      <c r="E62" s="3">
        <f t="shared" si="1"/>
        <v>0.81546719492548125</v>
      </c>
      <c r="G62" s="3">
        <f>AVERAGE('7C'!$J61:$J91) + Calibration!$C$11</f>
        <v>397.64735826562099</v>
      </c>
      <c r="H62" s="3">
        <f>'7C'!K91</f>
        <v>567.98056103537317</v>
      </c>
      <c r="I62" s="3">
        <f>'7C'!L91</f>
        <v>519.98455995847792</v>
      </c>
      <c r="J62" s="3">
        <f t="shared" si="2"/>
        <v>0.96465983505800523</v>
      </c>
      <c r="L62" s="3">
        <f>AVERAGE('6C'!$J61:$J91) + Calibration!$C$11</f>
        <v>404.34892386132611</v>
      </c>
      <c r="M62" s="3">
        <f>'6C'!K91</f>
        <v>606.45661226185177</v>
      </c>
      <c r="N62" s="3">
        <f>'6C'!L91</f>
        <v>510.62670672757827</v>
      </c>
      <c r="O62" s="3">
        <f t="shared" si="3"/>
        <v>1.1446104821967675</v>
      </c>
      <c r="Q62" s="3">
        <f>AVERAGE('5C'!$J205:$J235) + Calibration!$C$11</f>
        <v>400.96549657768799</v>
      </c>
      <c r="R62" s="3">
        <f>'5C'!K235</f>
        <v>690.56996350113218</v>
      </c>
      <c r="S62" s="3">
        <f>'5C'!L235</f>
        <v>499.49627544073087</v>
      </c>
      <c r="T62" s="3">
        <f t="shared" si="4"/>
        <v>1.6401370534438269</v>
      </c>
    </row>
    <row r="63" spans="1:20" x14ac:dyDescent="0.25">
      <c r="A63" s="3">
        <f t="shared" si="5"/>
        <v>7.4999999999999902</v>
      </c>
      <c r="B63" s="3">
        <f>AVERAGE('8C'!$J62:$J92) + Calibration!$C$11</f>
        <v>398.27062098322273</v>
      </c>
      <c r="C63" s="2">
        <f>'8C'!K92</f>
        <v>520.3608526293566</v>
      </c>
      <c r="D63" s="2">
        <f>'8C'!L92</f>
        <v>525.54977766309639</v>
      </c>
      <c r="E63" s="3">
        <f t="shared" si="1"/>
        <v>0.69144207240179822</v>
      </c>
      <c r="G63" s="3">
        <f>AVERAGE('7C'!$J62:$J92) + Calibration!$C$11</f>
        <v>397.77596847557817</v>
      </c>
      <c r="H63" s="3">
        <f>'7C'!K92</f>
        <v>568.62791001572884</v>
      </c>
      <c r="I63" s="3">
        <f>'7C'!L92</f>
        <v>519.3249693789553</v>
      </c>
      <c r="J63" s="3">
        <f t="shared" si="2"/>
        <v>0.96759764429633233</v>
      </c>
      <c r="L63" s="3">
        <f>AVERAGE('6C'!$J62:$J92) + Calibration!$C$11</f>
        <v>404.74464776691275</v>
      </c>
      <c r="M63" s="3">
        <f>'6C'!K92</f>
        <v>593.55036632557164</v>
      </c>
      <c r="N63" s="3">
        <f>'6C'!L92</f>
        <v>508.40064108215677</v>
      </c>
      <c r="O63" s="3">
        <f t="shared" si="3"/>
        <v>1.0692765142742173</v>
      </c>
      <c r="Q63" s="3">
        <f>AVERAGE('5C'!$J206:$J236) + Calibration!$C$11</f>
        <v>401.02881207808878</v>
      </c>
      <c r="R63" s="3">
        <f>'5C'!K236</f>
        <v>685.95769658796507</v>
      </c>
      <c r="S63" s="3">
        <f>'5C'!L236</f>
        <v>499.94971768391895</v>
      </c>
      <c r="T63" s="3">
        <f t="shared" si="4"/>
        <v>1.6136575034410634</v>
      </c>
    </row>
    <row r="64" spans="1:20" x14ac:dyDescent="0.25">
      <c r="A64" s="3">
        <f t="shared" si="5"/>
        <v>7.5833333333333233</v>
      </c>
      <c r="B64" s="3">
        <f>AVERAGE('8C'!$J63:$J93) + Calibration!$C$11</f>
        <v>398.37746642190217</v>
      </c>
      <c r="C64" s="2">
        <f>'8C'!K93</f>
        <v>526.9151138874721</v>
      </c>
      <c r="D64" s="2">
        <f>'8C'!L93</f>
        <v>525.75588065314537</v>
      </c>
      <c r="E64" s="3">
        <f t="shared" si="1"/>
        <v>0.72795616935877761</v>
      </c>
      <c r="G64" s="3">
        <f>AVERAGE('7C'!$J63:$J93) + Calibration!$C$11</f>
        <v>397.81949801813357</v>
      </c>
      <c r="H64" s="3">
        <f>'7C'!K93</f>
        <v>590.9205563558827</v>
      </c>
      <c r="I64" s="3">
        <f>'7C'!L93</f>
        <v>519.53107236900416</v>
      </c>
      <c r="J64" s="3">
        <f t="shared" si="2"/>
        <v>1.0936026098060221</v>
      </c>
      <c r="L64" s="3">
        <f>AVERAGE('6C'!$J63:$J93) + Calibration!$C$11</f>
        <v>405.03352524451208</v>
      </c>
      <c r="M64" s="3">
        <f>'6C'!K93</f>
        <v>620.21253635455685</v>
      </c>
      <c r="N64" s="3">
        <f>'6C'!L93</f>
        <v>509.51367390486746</v>
      </c>
      <c r="O64" s="3">
        <f t="shared" si="3"/>
        <v>1.2186382102258082</v>
      </c>
      <c r="Q64" s="3">
        <f>AVERAGE('5C'!$J207:$J237) + Calibration!$C$11</f>
        <v>400.98528233767183</v>
      </c>
      <c r="R64" s="3">
        <f>'5C'!K237</f>
        <v>710.67787227200188</v>
      </c>
      <c r="S64" s="3">
        <f>'5C'!L237</f>
        <v>501.26890296535385</v>
      </c>
      <c r="T64" s="3">
        <f t="shared" si="4"/>
        <v>1.7539035130371485</v>
      </c>
    </row>
    <row r="65" spans="1:20" x14ac:dyDescent="0.25">
      <c r="A65" s="3">
        <f t="shared" si="5"/>
        <v>7.6666666666666563</v>
      </c>
      <c r="B65" s="3">
        <f>AVERAGE('8C'!$J64:$J94) + Calibration!$C$11</f>
        <v>398.34580797918625</v>
      </c>
      <c r="C65" s="2">
        <f>'8C'!K94</f>
        <v>504.62246754731825</v>
      </c>
      <c r="D65" s="2">
        <f>'8C'!L94</f>
        <v>525.34367467304742</v>
      </c>
      <c r="E65" s="3">
        <f t="shared" si="1"/>
        <v>0.6018839734264404</v>
      </c>
      <c r="G65" s="3">
        <f>AVERAGE('7C'!$J64:$J94) + Calibration!$C$11</f>
        <v>397.8511564608495</v>
      </c>
      <c r="H65" s="3">
        <f>'7C'!K94</f>
        <v>578.45933022388886</v>
      </c>
      <c r="I65" s="3">
        <f>'7C'!L94</f>
        <v>522.41673271633795</v>
      </c>
      <c r="J65" s="3">
        <f t="shared" si="2"/>
        <v>1.0228507905642465</v>
      </c>
      <c r="L65" s="3">
        <f>AVERAGE('6C'!$J64:$J94) + Calibration!$C$11</f>
        <v>405.02363295810483</v>
      </c>
      <c r="M65" s="3">
        <f>'6C'!K94</f>
        <v>608.64140242725443</v>
      </c>
      <c r="N65" s="3">
        <f>'6C'!L94</f>
        <v>510.62670672757827</v>
      </c>
      <c r="O65" s="3">
        <f t="shared" si="3"/>
        <v>1.1531626289943129</v>
      </c>
      <c r="Q65" s="3">
        <f>AVERAGE('5C'!$J208:$J238) + Calibration!$C$11</f>
        <v>400.86656461198345</v>
      </c>
      <c r="R65" s="3">
        <f>'5C'!K238</f>
        <v>803.28753171046458</v>
      </c>
      <c r="S65" s="3">
        <f>'5C'!L238</f>
        <v>502.17583279801556</v>
      </c>
      <c r="T65" s="3">
        <f t="shared" si="4"/>
        <v>2.2790585595331758</v>
      </c>
    </row>
    <row r="66" spans="1:20" x14ac:dyDescent="0.25">
      <c r="A66" s="3">
        <f t="shared" si="5"/>
        <v>7.7499999999999893</v>
      </c>
      <c r="B66" s="3">
        <f>AVERAGE('8C'!$J65:$J95) + Calibration!$C$11</f>
        <v>398.43088844872648</v>
      </c>
      <c r="C66" s="2">
        <f>'8C'!K95</f>
        <v>489.3291063154216</v>
      </c>
      <c r="D66" s="2">
        <f>'8C'!L95</f>
        <v>525.75588065314537</v>
      </c>
      <c r="E66" s="3">
        <f t="shared" si="1"/>
        <v>0.51479017847672404</v>
      </c>
      <c r="G66" s="3">
        <f>AVERAGE('7C'!$J65:$J95) + Calibration!$C$11</f>
        <v>398.05297445761482</v>
      </c>
      <c r="H66" s="3">
        <f>'7C'!K95</f>
        <v>567.53549268082361</v>
      </c>
      <c r="I66" s="3">
        <f>'7C'!L95</f>
        <v>523.32366254899978</v>
      </c>
      <c r="J66" s="3">
        <f t="shared" si="2"/>
        <v>0.95984209429454292</v>
      </c>
      <c r="L66" s="3">
        <f>AVERAGE('6C'!$J65:$J95) + Calibration!$C$11</f>
        <v>405.01374067169752</v>
      </c>
      <c r="M66" s="3">
        <f>'6C'!K95</f>
        <v>588.53348961052939</v>
      </c>
      <c r="N66" s="3">
        <f>'6C'!L95</f>
        <v>511.5336365602401</v>
      </c>
      <c r="O66" s="3">
        <f t="shared" si="3"/>
        <v>1.0393401160930784</v>
      </c>
      <c r="Q66" s="3">
        <f>AVERAGE('5C'!$J209:$J239) + Calibration!$C$11</f>
        <v>400.55592216524485</v>
      </c>
      <c r="R66" s="3">
        <f>'5C'!K239</f>
        <v>790.17890804785191</v>
      </c>
      <c r="S66" s="3">
        <f>'5C'!L239</f>
        <v>503.94846032263865</v>
      </c>
      <c r="T66" s="3">
        <f t="shared" si="4"/>
        <v>2.2065788653336322</v>
      </c>
    </row>
    <row r="67" spans="1:20" x14ac:dyDescent="0.25">
      <c r="A67" s="3">
        <f t="shared" si="5"/>
        <v>7.8333333333333224</v>
      </c>
      <c r="B67" s="3">
        <f>AVERAGE('8C'!$J66:$J96) + Calibration!$C$11</f>
        <v>398.45067440657186</v>
      </c>
      <c r="C67" s="2">
        <f>'8C'!K96</f>
        <v>479.70001123747551</v>
      </c>
      <c r="D67" s="2">
        <f>'8C'!L96</f>
        <v>525.54977766309639</v>
      </c>
      <c r="E67" s="3">
        <f t="shared" si="1"/>
        <v>0.46014500162847999</v>
      </c>
      <c r="G67" s="3">
        <f>AVERAGE('7C'!$J66:$J96) + Calibration!$C$11</f>
        <v>398.10639648443907</v>
      </c>
      <c r="H67" s="3">
        <f>'7C'!K96</f>
        <v>556.40942306221541</v>
      </c>
      <c r="I67" s="3">
        <f>'7C'!L96</f>
        <v>523.77715013847342</v>
      </c>
      <c r="J67" s="3">
        <f t="shared" si="2"/>
        <v>0.89652850427596598</v>
      </c>
      <c r="L67" s="3">
        <f>AVERAGE('6C'!$J66:$J96) + Calibration!$C$11</f>
        <v>404.96031864487333</v>
      </c>
      <c r="M67" s="3">
        <f>'6C'!K96</f>
        <v>581.53415999786432</v>
      </c>
      <c r="N67" s="3">
        <f>'6C'!L96</f>
        <v>513.1001610948141</v>
      </c>
      <c r="O67" s="3">
        <f t="shared" si="3"/>
        <v>1.0000028761590491</v>
      </c>
      <c r="Q67" s="3">
        <f>AVERAGE('5C'!$J210:$J240) + Calibration!$C$11</f>
        <v>400.38378241273227</v>
      </c>
      <c r="R67" s="3">
        <f>'5C'!K240</f>
        <v>660.83291110205312</v>
      </c>
      <c r="S67" s="3">
        <f>'5C'!L240</f>
        <v>505.96842297801118</v>
      </c>
      <c r="T67" s="3">
        <f t="shared" si="4"/>
        <v>1.4750196053206461</v>
      </c>
    </row>
    <row r="68" spans="1:20" x14ac:dyDescent="0.25">
      <c r="A68" s="3">
        <f t="shared" si="5"/>
        <v>7.9166666666666554</v>
      </c>
      <c r="B68" s="3">
        <f>AVERAGE('8C'!$J67:$J97) + Calibration!$C$11</f>
        <v>398.62083534565227</v>
      </c>
      <c r="C68" s="2">
        <f>'8C'!K97</f>
        <v>498.71550267344003</v>
      </c>
      <c r="D68" s="2">
        <f>'8C'!L97</f>
        <v>525.09629007362275</v>
      </c>
      <c r="E68" s="3">
        <f t="shared" ref="E68:E92" si="6">(C68-B68)/(7*35314.6667/1400)</f>
        <v>0.56687306822458416</v>
      </c>
      <c r="G68" s="3">
        <f>AVERAGE('7C'!$J67:$J97) + Calibration!$C$11</f>
        <v>398.10639648443907</v>
      </c>
      <c r="H68" s="3">
        <f>'7C'!K97</f>
        <v>564.05605715082834</v>
      </c>
      <c r="I68" s="3">
        <f>'7C'!L97</f>
        <v>524.64284783043456</v>
      </c>
      <c r="J68" s="3">
        <f t="shared" ref="J68:J92" si="7">(H68-G68)/(7*35314.6667/1400)</f>
        <v>0.939834217188799</v>
      </c>
      <c r="L68" s="3">
        <f>AVERAGE('6C'!$J67:$J97) + Calibration!$C$11</f>
        <v>404.87326054907027</v>
      </c>
      <c r="M68" s="3">
        <f>'6C'!K97</f>
        <v>607.30628637242137</v>
      </c>
      <c r="N68" s="3">
        <f>'6C'!L97</f>
        <v>509.30757091481848</v>
      </c>
      <c r="O68" s="3">
        <f t="shared" ref="O68:O92" si="8">(M68-L68)/(7*35314.6667/1400)</f>
        <v>1.1464529881764456</v>
      </c>
      <c r="Q68" s="3">
        <f>AVERAGE('5C'!$J211:$J241) + Calibration!$C$11</f>
        <v>400.16019825965833</v>
      </c>
      <c r="R68" s="3">
        <f>'5C'!K241</f>
        <v>670.46205473026237</v>
      </c>
      <c r="S68" s="3">
        <f>'5C'!L241</f>
        <v>505.06149314534935</v>
      </c>
      <c r="T68" s="3">
        <f t="shared" ref="T68:T92" si="9">(R68-Q68)/(7*35314.6667/1400)</f>
        <v>1.5308192415736661</v>
      </c>
    </row>
    <row r="69" spans="1:20" x14ac:dyDescent="0.25">
      <c r="A69" s="3">
        <f t="shared" ref="A69:A92" si="10">1/12+A68</f>
        <v>7.9999999999999885</v>
      </c>
      <c r="B69" s="3">
        <f>AVERAGE('8C'!$J68:$J98) + Calibration!$C$11</f>
        <v>398.83452582728808</v>
      </c>
      <c r="C69" s="2">
        <f>'8C'!K98</f>
        <v>522.7478667785914</v>
      </c>
      <c r="D69" s="2">
        <f>'8C'!L98</f>
        <v>525.34367467304742</v>
      </c>
      <c r="E69" s="3">
        <f t="shared" si="6"/>
        <v>0.70176701371106709</v>
      </c>
      <c r="G69" s="3">
        <f>AVERAGE('7C'!$J68:$J98) + Calibration!$C$11</f>
        <v>398.07473804172326</v>
      </c>
      <c r="H69" s="3">
        <f>'7C'!K98</f>
        <v>585.25633470634</v>
      </c>
      <c r="I69" s="3">
        <f>'7C'!L98</f>
        <v>524.64284783043456</v>
      </c>
      <c r="J69" s="3">
        <f t="shared" si="7"/>
        <v>1.0600785121645604</v>
      </c>
      <c r="L69" s="3">
        <f>AVERAGE('6C'!$J68:$J98) + Calibration!$C$11</f>
        <v>404.51117409749332</v>
      </c>
      <c r="M69" s="3">
        <f>'6C'!K98</f>
        <v>589.18083859088506</v>
      </c>
      <c r="N69" s="3">
        <f>'6C'!L98</f>
        <v>509.30757091481848</v>
      </c>
      <c r="O69" s="3">
        <f t="shared" si="8"/>
        <v>1.0458525125674865</v>
      </c>
      <c r="Q69" s="3">
        <f>AVERAGE('5C'!$J212:$J242) + Calibration!$C$11</f>
        <v>400.10677504566468</v>
      </c>
      <c r="R69" s="3">
        <f>'5C'!K242</f>
        <v>685.55309083194516</v>
      </c>
      <c r="S69" s="3">
        <f>'5C'!L242</f>
        <v>505.51493126614787</v>
      </c>
      <c r="T69" s="3">
        <f t="shared" si="9"/>
        <v>1.6165879078580143</v>
      </c>
    </row>
    <row r="70" spans="1:20" x14ac:dyDescent="0.25">
      <c r="A70" s="3">
        <f t="shared" si="10"/>
        <v>8.0833333333333215</v>
      </c>
      <c r="B70" s="3">
        <f>AVERAGE('8C'!$J69:$J99) + Calibration!$C$11</f>
        <v>398.89784132768904</v>
      </c>
      <c r="C70" s="2">
        <f>'8C'!K99</f>
        <v>528.45255507251909</v>
      </c>
      <c r="D70" s="2">
        <f>'8C'!L99</f>
        <v>525.75588065314537</v>
      </c>
      <c r="E70" s="3">
        <f t="shared" si="6"/>
        <v>0.73371619132302357</v>
      </c>
      <c r="G70" s="3">
        <f>AVERAGE('7C'!$J69:$J99) + Calibration!$C$11</f>
        <v>397.80762553326315</v>
      </c>
      <c r="H70" s="3">
        <f>'7C'!K99</f>
        <v>552.24217595333482</v>
      </c>
      <c r="I70" s="3">
        <f>'7C'!L99</f>
        <v>524.89018296118422</v>
      </c>
      <c r="J70" s="3">
        <f t="shared" si="7"/>
        <v>0.87461989508212834</v>
      </c>
      <c r="L70" s="3">
        <f>AVERAGE('6C'!$J69:$J99) + Calibration!$C$11</f>
        <v>404.3924573611128</v>
      </c>
      <c r="M70" s="3">
        <f>'6C'!K99</f>
        <v>602.49169432904046</v>
      </c>
      <c r="N70" s="3">
        <f>'6C'!L99</f>
        <v>510.62670672757827</v>
      </c>
      <c r="O70" s="3">
        <f t="shared" si="8"/>
        <v>1.121909141325282</v>
      </c>
      <c r="Q70" s="3">
        <f>AVERAGE('5C'!$J213:$J243) + Calibration!$C$11</f>
        <v>399.9346352931521</v>
      </c>
      <c r="R70" s="3">
        <f>'5C'!K243</f>
        <v>672.64684084980968</v>
      </c>
      <c r="S70" s="3">
        <f>'5C'!L243</f>
        <v>504.60805090216115</v>
      </c>
      <c r="T70" s="3">
        <f t="shared" si="9"/>
        <v>1.5444699386425615</v>
      </c>
    </row>
    <row r="71" spans="1:20" x14ac:dyDescent="0.25">
      <c r="A71" s="3">
        <f t="shared" si="10"/>
        <v>8.1666666666666554</v>
      </c>
      <c r="B71" s="3">
        <f>AVERAGE('8C'!$J70:$J100) + Calibration!$C$11</f>
        <v>398.89784132768904</v>
      </c>
      <c r="C71" s="2">
        <f>'8C'!K100</f>
        <v>508.10190307731364</v>
      </c>
      <c r="D71" s="2">
        <f>'8C'!L100</f>
        <v>526.20937236500868</v>
      </c>
      <c r="E71" s="3">
        <f t="shared" si="6"/>
        <v>0.61846293313381084</v>
      </c>
      <c r="G71" s="3">
        <f>AVERAGE('7C'!$J70:$J100) + Calibration!$C$11</f>
        <v>397.72254506372303</v>
      </c>
      <c r="H71" s="3">
        <f>'7C'!K100</f>
        <v>584.16396592169804</v>
      </c>
      <c r="I71" s="3">
        <f>'7C'!L100</f>
        <v>524.89018296118422</v>
      </c>
      <c r="J71" s="3">
        <f t="shared" si="7"/>
        <v>1.0558866232084529</v>
      </c>
      <c r="L71" s="3">
        <f>AVERAGE('6C'!$J70:$J100) + Calibration!$C$11</f>
        <v>404.13721476532288</v>
      </c>
      <c r="M71" s="3">
        <f>'6C'!K100</f>
        <v>607.75131022256301</v>
      </c>
      <c r="N71" s="3">
        <f>'6C'!L100</f>
        <v>510.87404185832793</v>
      </c>
      <c r="O71" s="3">
        <f t="shared" si="8"/>
        <v>1.1531418217079767</v>
      </c>
      <c r="Q71" s="3">
        <f>AVERAGE('5C'!$J214:$J244) + Calibration!$C$11</f>
        <v>399.74073057150019</v>
      </c>
      <c r="R71" s="3">
        <f>'5C'!K244</f>
        <v>683.57062984261188</v>
      </c>
      <c r="S71" s="3">
        <f>'5C'!L244</f>
        <v>505.72108372487196</v>
      </c>
      <c r="T71" s="3">
        <f t="shared" si="9"/>
        <v>1.6074335441546821</v>
      </c>
    </row>
    <row r="72" spans="1:20" x14ac:dyDescent="0.25">
      <c r="A72" s="3">
        <f t="shared" si="10"/>
        <v>8.2499999999999893</v>
      </c>
      <c r="B72" s="3">
        <f>AVERAGE('8C'!$J71:$J101) + Calibration!$C$11</f>
        <v>399.07789574034598</v>
      </c>
      <c r="C72" s="2">
        <f>'8C'!K101</f>
        <v>511.37905798150302</v>
      </c>
      <c r="D72" s="2">
        <f>'8C'!L101</f>
        <v>526.86891347585617</v>
      </c>
      <c r="E72" s="3">
        <f t="shared" si="6"/>
        <v>0.63600295704423015</v>
      </c>
      <c r="G72" s="3">
        <f>AVERAGE('7C'!$J71:$J101) + Calibration!$C$11</f>
        <v>397.56227660891147</v>
      </c>
      <c r="H72" s="3">
        <f>'7C'!K101</f>
        <v>592.25566836486041</v>
      </c>
      <c r="I72" s="3">
        <f>'7C'!L101</f>
        <v>523.98325725091206</v>
      </c>
      <c r="J72" s="3">
        <f t="shared" si="7"/>
        <v>1.1026205820368051</v>
      </c>
      <c r="L72" s="3">
        <f>AVERAGE('6C'!$J71:$J101) + Calibration!$C$11</f>
        <v>403.91165298598605</v>
      </c>
      <c r="M72" s="3">
        <f>'6C'!K101</f>
        <v>628.06149557338358</v>
      </c>
      <c r="N72" s="3">
        <f>'6C'!L101</f>
        <v>512.39933425220124</v>
      </c>
      <c r="O72" s="3">
        <f t="shared" si="8"/>
        <v>1.2694433420060991</v>
      </c>
      <c r="Q72" s="3">
        <f>AVERAGE('5C'!$J215:$J245) + Calibration!$C$11</f>
        <v>399.59233460155912</v>
      </c>
      <c r="R72" s="3">
        <f>'5C'!K245</f>
        <v>664.5551384066473</v>
      </c>
      <c r="S72" s="3">
        <f>'5C'!L245</f>
        <v>506.17452596806015</v>
      </c>
      <c r="T72" s="3">
        <f t="shared" si="9"/>
        <v>1.5005822145000629</v>
      </c>
    </row>
    <row r="73" spans="1:20" x14ac:dyDescent="0.25">
      <c r="A73" s="3">
        <f t="shared" si="10"/>
        <v>8.3333333333333233</v>
      </c>
      <c r="B73" s="3">
        <f>AVERAGE('8C'!$J72:$J102) + Calibration!$C$11</f>
        <v>399.25003549285867</v>
      </c>
      <c r="C73" s="2">
        <f>'8C'!K102</f>
        <v>509.43701508629135</v>
      </c>
      <c r="D73" s="2">
        <f>'8C'!L102</f>
        <v>526.86891347585617</v>
      </c>
      <c r="E73" s="3">
        <f t="shared" si="6"/>
        <v>0.62402955989632869</v>
      </c>
      <c r="G73" s="3">
        <f>AVERAGE('7C'!$J72:$J102) + Calibration!$C$11</f>
        <v>397.60580634932847</v>
      </c>
      <c r="H73" s="3">
        <f>'7C'!K102</f>
        <v>572.99743370456019</v>
      </c>
      <c r="I73" s="3">
        <f>'7C'!L102</f>
        <v>522.87022030581159</v>
      </c>
      <c r="J73" s="3">
        <f t="shared" si="7"/>
        <v>0.99330756167228218</v>
      </c>
      <c r="L73" s="3">
        <f>AVERAGE('6C'!$J72:$J102) + Calibration!$C$11</f>
        <v>403.79491545876084</v>
      </c>
      <c r="M73" s="3">
        <f>'6C'!K102</f>
        <v>640.32044917128178</v>
      </c>
      <c r="N73" s="3">
        <f>'6C'!L102</f>
        <v>512.85282184167488</v>
      </c>
      <c r="O73" s="3">
        <f t="shared" si="8"/>
        <v>1.3395314514607661</v>
      </c>
      <c r="Q73" s="3">
        <f>AVERAGE('5C'!$J216:$J246) + Calibration!$C$11</f>
        <v>399.53891257473481</v>
      </c>
      <c r="R73" s="3">
        <f>'5C'!K246</f>
        <v>666.09253104143102</v>
      </c>
      <c r="S73" s="3">
        <f>'5C'!L246</f>
        <v>507.08145580072198</v>
      </c>
      <c r="T73" s="3">
        <f t="shared" si="9"/>
        <v>1.5095915854513569</v>
      </c>
    </row>
    <row r="74" spans="1:20" x14ac:dyDescent="0.25">
      <c r="A74" s="3">
        <f t="shared" si="10"/>
        <v>8.4166666666666572</v>
      </c>
      <c r="B74" s="3">
        <f>AVERAGE('8C'!$J73:$J103) + Calibration!$C$11</f>
        <v>399.47361944807102</v>
      </c>
      <c r="C74" s="2">
        <f>'8C'!K103</f>
        <v>519.02569207011572</v>
      </c>
      <c r="D74" s="2">
        <f>'8C'!L103</f>
        <v>526.45670749575822</v>
      </c>
      <c r="E74" s="3">
        <f t="shared" si="6"/>
        <v>0.67706754045080475</v>
      </c>
      <c r="G74" s="3">
        <f>AVERAGE('7C'!$J73:$J103) + Calibration!$C$11</f>
        <v>397.83136812866547</v>
      </c>
      <c r="H74" s="3">
        <f>'7C'!K103</f>
        <v>545.48558551915016</v>
      </c>
      <c r="I74" s="3">
        <f>'7C'!L103</f>
        <v>523.11755543656125</v>
      </c>
      <c r="J74" s="3">
        <f t="shared" si="7"/>
        <v>0.83622036501046559</v>
      </c>
      <c r="L74" s="3">
        <f>AVERAGE('6C'!$J73:$J103) + Calibration!$C$11</f>
        <v>403.69994151564407</v>
      </c>
      <c r="M74" s="3">
        <f>'6C'!K103</f>
        <v>607.10396124220745</v>
      </c>
      <c r="N74" s="3">
        <f>'6C'!L103</f>
        <v>511.5336365602401</v>
      </c>
      <c r="O74" s="3">
        <f t="shared" si="8"/>
        <v>1.1519520852595975</v>
      </c>
      <c r="Q74" s="3">
        <f>AVERAGE('5C'!$J217:$J247) + Calibration!$C$11</f>
        <v>399.41030256263917</v>
      </c>
      <c r="R74" s="3">
        <f>'5C'!K247</f>
        <v>670.6643798604764</v>
      </c>
      <c r="S74" s="3">
        <f>'5C'!L247</f>
        <v>506.17452596806015</v>
      </c>
      <c r="T74" s="3">
        <f t="shared" si="9"/>
        <v>1.5362120197942415</v>
      </c>
    </row>
    <row r="75" spans="1:20" x14ac:dyDescent="0.25">
      <c r="A75" s="3">
        <f t="shared" si="10"/>
        <v>8.4999999999999911</v>
      </c>
      <c r="B75" s="3">
        <f>AVERAGE('8C'!$J74:$J104) + Calibration!$C$11</f>
        <v>399.29158740915113</v>
      </c>
      <c r="C75" s="2">
        <f>'8C'!K104</f>
        <v>505.26981652767392</v>
      </c>
      <c r="D75" s="2">
        <f>'8C'!L104</f>
        <v>527.77584330851789</v>
      </c>
      <c r="E75" s="3">
        <f t="shared" si="6"/>
        <v>0.60019385157341876</v>
      </c>
      <c r="G75" s="3">
        <f>AVERAGE('7C'!$J74:$J104) + Calibration!$C$11</f>
        <v>397.89468362906632</v>
      </c>
      <c r="H75" s="3">
        <f>'7C'!K104</f>
        <v>572.79510857434627</v>
      </c>
      <c r="I75" s="3">
        <f>'7C'!L104</f>
        <v>523.11755543656125</v>
      </c>
      <c r="J75" s="3">
        <f t="shared" si="7"/>
        <v>0.99052570101294446</v>
      </c>
      <c r="L75" s="3">
        <f>AVERAGE('6C'!$J74:$J104) + Calibration!$C$11</f>
        <v>403.56143901927953</v>
      </c>
      <c r="M75" s="3">
        <f>'6C'!K104</f>
        <v>627.61647576909718</v>
      </c>
      <c r="N75" s="3">
        <f>'6C'!L104</f>
        <v>511.73973955028896</v>
      </c>
      <c r="O75" s="3">
        <f t="shared" si="8"/>
        <v>1.2689064215340173</v>
      </c>
      <c r="Q75" s="3">
        <f>AVERAGE('5C'!$J218:$J248) + Calibration!$C$11</f>
        <v>399.35688033795333</v>
      </c>
      <c r="R75" s="3">
        <f>'5C'!K248</f>
        <v>658.89091675710472</v>
      </c>
      <c r="S75" s="3">
        <f>'5C'!L248</f>
        <v>505.30882827609901</v>
      </c>
      <c r="T75" s="3">
        <f t="shared" si="9"/>
        <v>1.4698370998311099</v>
      </c>
    </row>
    <row r="76" spans="1:20" x14ac:dyDescent="0.25">
      <c r="A76" s="3">
        <f t="shared" si="10"/>
        <v>8.583333333333325</v>
      </c>
      <c r="B76" s="3">
        <f>AVERAGE('8C'!$J75:$J105) + Calibration!$C$11</f>
        <v>399.33511714956825</v>
      </c>
      <c r="C76" s="2">
        <f>'8C'!K105</f>
        <v>505.51255975200957</v>
      </c>
      <c r="D76" s="2">
        <f>'8C'!L105</f>
        <v>529.54847083314087</v>
      </c>
      <c r="E76" s="3">
        <f t="shared" si="6"/>
        <v>0.60132207110674107</v>
      </c>
      <c r="G76" s="3">
        <f>AVERAGE('7C'!$J75:$J105) + Calibration!$C$11</f>
        <v>398.15190385111919</v>
      </c>
      <c r="H76" s="3">
        <f>'7C'!K105</f>
        <v>587.64340145169331</v>
      </c>
      <c r="I76" s="3">
        <f>'7C'!L105</f>
        <v>522.87022030581159</v>
      </c>
      <c r="J76" s="3">
        <f t="shared" si="7"/>
        <v>1.073160334261765</v>
      </c>
      <c r="L76" s="3">
        <f>AVERAGE('6C'!$J75:$J105) + Calibration!$C$11</f>
        <v>403.21913951485601</v>
      </c>
      <c r="M76" s="3">
        <f>'6C'!K105</f>
        <v>625.43168964954987</v>
      </c>
      <c r="N76" s="3">
        <f>'6C'!L105</f>
        <v>510.87404185832793</v>
      </c>
      <c r="O76" s="3">
        <f t="shared" si="8"/>
        <v>1.2584717393620133</v>
      </c>
      <c r="Q76" s="3">
        <f>AVERAGE('5C'!$J219:$J249) + Calibration!$C$11</f>
        <v>399.0680016731846</v>
      </c>
      <c r="R76" s="3">
        <f>'5C'!K249</f>
        <v>671.3116802905688</v>
      </c>
      <c r="S76" s="3">
        <f>'5C'!L249</f>
        <v>505.30882827609901</v>
      </c>
      <c r="T76" s="3">
        <f t="shared" si="9"/>
        <v>1.5418164975482223</v>
      </c>
    </row>
    <row r="77" spans="1:20" x14ac:dyDescent="0.25">
      <c r="A77" s="3">
        <f t="shared" si="10"/>
        <v>8.666666666666659</v>
      </c>
      <c r="B77" s="3">
        <f>AVERAGE('8C'!$J76:$J106) + Calibration!$C$11</f>
        <v>399.3450094359755</v>
      </c>
      <c r="C77" s="2">
        <f>'8C'!K106</f>
        <v>513.56379555078706</v>
      </c>
      <c r="D77" s="2">
        <f>'8C'!L106</f>
        <v>528.68277314117972</v>
      </c>
      <c r="E77" s="3">
        <f t="shared" si="6"/>
        <v>0.64686316926112486</v>
      </c>
      <c r="G77" s="3">
        <f>AVERAGE('7C'!$J76:$J106) + Calibration!$C$11</f>
        <v>398.4190163595793</v>
      </c>
      <c r="H77" s="3">
        <f>'7C'!K106</f>
        <v>592.01292514052466</v>
      </c>
      <c r="I77" s="3">
        <f>'7C'!L106</f>
        <v>521.30369989362714</v>
      </c>
      <c r="J77" s="3">
        <f t="shared" si="7"/>
        <v>1.0963938038862779</v>
      </c>
      <c r="L77" s="3">
        <f>AVERAGE('6C'!$J76:$J106) + Calibration!$C$11</f>
        <v>402.8986035945407</v>
      </c>
      <c r="M77" s="3">
        <f>'6C'!K106</f>
        <v>613.4155318721057</v>
      </c>
      <c r="N77" s="3">
        <f>'6C'!L106</f>
        <v>509.96711614805565</v>
      </c>
      <c r="O77" s="3">
        <f t="shared" si="8"/>
        <v>1.1922351133364371</v>
      </c>
      <c r="Q77" s="3">
        <f>AVERAGE('5C'!$J220:$J250) + Calibration!$C$11</f>
        <v>398.9176278791191</v>
      </c>
      <c r="R77" s="3">
        <f>'5C'!K250</f>
        <v>660.83291110205312</v>
      </c>
      <c r="S77" s="3">
        <f>'5C'!L250</f>
        <v>504.85538603291081</v>
      </c>
      <c r="T77" s="3">
        <f t="shared" si="9"/>
        <v>1.4833229799273966</v>
      </c>
    </row>
    <row r="78" spans="1:20" x14ac:dyDescent="0.25">
      <c r="A78" s="3">
        <f t="shared" si="10"/>
        <v>8.7499999999999929</v>
      </c>
      <c r="B78" s="3">
        <f>AVERAGE('8C'!$J77:$J107) + Calibration!$C$11</f>
        <v>399.1214252829015</v>
      </c>
      <c r="C78" s="2">
        <f>'8C'!K107</f>
        <v>519.4707604246654</v>
      </c>
      <c r="D78" s="2">
        <f>'8C'!L107</f>
        <v>528.88892559990381</v>
      </c>
      <c r="E78" s="3">
        <f t="shared" si="6"/>
        <v>0.6815827325464402</v>
      </c>
      <c r="G78" s="3">
        <f>AVERAGE('7C'!$J77:$J107) + Calibration!$C$11</f>
        <v>398.78308063528056</v>
      </c>
      <c r="H78" s="3">
        <f>'7C'!K107</f>
        <v>603.38178653373177</v>
      </c>
      <c r="I78" s="3">
        <f>'7C'!L107</f>
        <v>521.30369989362714</v>
      </c>
      <c r="J78" s="3">
        <f t="shared" si="7"/>
        <v>1.158718034274701</v>
      </c>
      <c r="L78" s="3">
        <f>AVERAGE('6C'!$J77:$J107) + Calibration!$C$11</f>
        <v>402.48309511613945</v>
      </c>
      <c r="M78" s="3">
        <f>'6C'!K107</f>
        <v>601.84434534868478</v>
      </c>
      <c r="N78" s="3">
        <f>'6C'!L107</f>
        <v>509.30757091481848</v>
      </c>
      <c r="O78" s="3">
        <f t="shared" si="8"/>
        <v>1.1290563885318805</v>
      </c>
      <c r="Q78" s="3">
        <f>AVERAGE('5C'!$J221:$J251) + Calibration!$C$11</f>
        <v>398.78901786702352</v>
      </c>
      <c r="R78" s="3">
        <f>'5C'!K251</f>
        <v>665.64750719128938</v>
      </c>
      <c r="S78" s="3">
        <f>'5C'!L251</f>
        <v>504.40189844343706</v>
      </c>
      <c r="T78" s="3">
        <f t="shared" si="9"/>
        <v>1.5113181817132417</v>
      </c>
    </row>
    <row r="79" spans="1:20" x14ac:dyDescent="0.25">
      <c r="A79" s="3">
        <f t="shared" si="10"/>
        <v>8.8333333333333268</v>
      </c>
      <c r="B79" s="3">
        <f>AVERAGE('8C'!$J78:$J108) + Calibration!$C$11</f>
        <v>398.74746733576188</v>
      </c>
      <c r="C79" s="2">
        <f>'8C'!K108</f>
        <v>498.95824589777567</v>
      </c>
      <c r="D79" s="2">
        <f>'8C'!L108</f>
        <v>527.98199988963154</v>
      </c>
      <c r="E79" s="3">
        <f t="shared" si="6"/>
        <v>0.56753064902642147</v>
      </c>
      <c r="G79" s="3">
        <f>AVERAGE('7C'!$J78:$J108) + Calibration!$C$11</f>
        <v>398.92158431881438</v>
      </c>
      <c r="H79" s="3">
        <f>'7C'!K108</f>
        <v>573.68519673318235</v>
      </c>
      <c r="I79" s="3">
        <f>'7C'!L108</f>
        <v>521.75718748310078</v>
      </c>
      <c r="J79" s="3">
        <f t="shared" si="7"/>
        <v>0.9897508811225334</v>
      </c>
      <c r="L79" s="3">
        <f>AVERAGE('6C'!$J78:$J108) + Calibration!$C$11</f>
        <v>402.12100866456257</v>
      </c>
      <c r="M79" s="3">
        <f>'6C'!K108</f>
        <v>604.47415531837373</v>
      </c>
      <c r="N79" s="3">
        <f>'6C'!L108</f>
        <v>509.96711614805565</v>
      </c>
      <c r="O79" s="3">
        <f t="shared" si="8"/>
        <v>1.1460006029382186</v>
      </c>
      <c r="Q79" s="3">
        <f>AVERAGE('5C'!$J222:$J252) + Calibration!$C$11</f>
        <v>398.91762807698069</v>
      </c>
      <c r="R79" s="3">
        <f>'5C'!K252</f>
        <v>662.81542064164967</v>
      </c>
      <c r="S79" s="3">
        <f>'5C'!L252</f>
        <v>505.51493126614787</v>
      </c>
      <c r="T79" s="3">
        <f t="shared" si="9"/>
        <v>1.4945506625136515</v>
      </c>
    </row>
    <row r="80" spans="1:20" x14ac:dyDescent="0.25">
      <c r="A80" s="3">
        <f t="shared" si="10"/>
        <v>8.9166666666666607</v>
      </c>
      <c r="B80" s="3">
        <f>AVERAGE('8C'!$J79:$J109) + Calibration!$C$11</f>
        <v>398.53377685412602</v>
      </c>
      <c r="C80" s="2">
        <f>'8C'!K109</f>
        <v>495.23607118929988</v>
      </c>
      <c r="D80" s="2">
        <f>'8C'!L109</f>
        <v>528.43543801043018</v>
      </c>
      <c r="E80" s="3">
        <f t="shared" si="6"/>
        <v>0.54766080708995535</v>
      </c>
      <c r="G80" s="3">
        <f>AVERAGE('7C'!$J79:$J109) + Calibration!$C$11</f>
        <v>399.04821670464707</v>
      </c>
      <c r="H80" s="3">
        <f>'7C'!K109</f>
        <v>603.17950590792577</v>
      </c>
      <c r="I80" s="3">
        <f>'7C'!L109</f>
        <v>521.75718748310078</v>
      </c>
      <c r="J80" s="3">
        <f t="shared" si="7"/>
        <v>1.1560708809027422</v>
      </c>
      <c r="L80" s="3">
        <f>AVERAGE('6C'!$J79:$J109) + Calibration!$C$11</f>
        <v>401.59667573618816</v>
      </c>
      <c r="M80" s="3">
        <f>'6C'!K109</f>
        <v>586.34875204124523</v>
      </c>
      <c r="N80" s="3">
        <f>'6C'!L109</f>
        <v>511.5336365602401</v>
      </c>
      <c r="O80" s="3">
        <f t="shared" si="8"/>
        <v>1.0463192410934297</v>
      </c>
      <c r="Q80" s="3">
        <f>AVERAGE('5C'!$J223:$J253) + Calibration!$C$11</f>
        <v>399.28169373771294</v>
      </c>
      <c r="R80" s="3">
        <f>'5C'!K253</f>
        <v>647.27931618541731</v>
      </c>
      <c r="S80" s="3">
        <f>'5C'!L253</f>
        <v>504.60805090216115</v>
      </c>
      <c r="T80" s="3">
        <f t="shared" si="9"/>
        <v>1.4045021268611002</v>
      </c>
    </row>
    <row r="81" spans="1:20" x14ac:dyDescent="0.25">
      <c r="A81" s="3">
        <f t="shared" si="10"/>
        <v>8.9999999999999947</v>
      </c>
      <c r="B81" s="3">
        <f>AVERAGE('8C'!$J80:$J110) + Calibration!$C$11</f>
        <v>398.15981890698652</v>
      </c>
      <c r="C81" s="2">
        <f>'8C'!K110</f>
        <v>507.45455409695796</v>
      </c>
      <c r="D81" s="2">
        <f>'8C'!L110</f>
        <v>527.32240518771937</v>
      </c>
      <c r="E81" s="3">
        <f t="shared" si="6"/>
        <v>0.61897645031417747</v>
      </c>
      <c r="G81" s="3">
        <f>AVERAGE('7C'!$J80:$J110) + Calibration!$C$11</f>
        <v>399.2500347014124</v>
      </c>
      <c r="H81" s="3">
        <f>'7C'!K110</f>
        <v>598.56723899475867</v>
      </c>
      <c r="I81" s="3">
        <f>'7C'!L110</f>
        <v>522.87022030581159</v>
      </c>
      <c r="J81" s="3">
        <f t="shared" si="7"/>
        <v>1.1288069401110685</v>
      </c>
      <c r="L81" s="3">
        <f>AVERAGE('6C'!$J80:$J110) + Calibration!$C$11</f>
        <v>401.1158725482307</v>
      </c>
      <c r="M81" s="3">
        <f>'6C'!K110</f>
        <v>581.08913614772257</v>
      </c>
      <c r="N81" s="3">
        <f>'6C'!L110</f>
        <v>512.6466693829509</v>
      </c>
      <c r="O81" s="3">
        <f t="shared" si="8"/>
        <v>1.0192550598218832</v>
      </c>
      <c r="Q81" s="3">
        <f>AVERAGE('5C'!$J224:$J254) + Calibration!$C$11</f>
        <v>399.32522328026846</v>
      </c>
      <c r="R81" s="3">
        <f>'5C'!K254</f>
        <v>677.46138838878278</v>
      </c>
      <c r="S81" s="3">
        <f>'5C'!L254</f>
        <v>508.40064108215677</v>
      </c>
      <c r="T81" s="3">
        <f t="shared" si="9"/>
        <v>1.575187824771481</v>
      </c>
    </row>
    <row r="82" spans="1:20" x14ac:dyDescent="0.25">
      <c r="A82" s="3">
        <f t="shared" si="10"/>
        <v>9.0833333333333286</v>
      </c>
      <c r="B82" s="3">
        <f>AVERAGE('8C'!$J81:$J111) + Calibration!$C$11</f>
        <v>398.02131522345269</v>
      </c>
      <c r="C82" s="2">
        <f>'8C'!K111</f>
        <v>499.36285165379559</v>
      </c>
      <c r="D82" s="2">
        <f>'8C'!L111</f>
        <v>524.89018296118422</v>
      </c>
      <c r="E82" s="3">
        <f t="shared" si="6"/>
        <v>0.57393454844835268</v>
      </c>
      <c r="G82" s="3">
        <f>AVERAGE('7C'!$J81:$J111) + Calibration!$C$11</f>
        <v>399.68730953398375</v>
      </c>
      <c r="H82" s="3">
        <f>'7C'!K111</f>
        <v>578.70207344822461</v>
      </c>
      <c r="I82" s="3">
        <f>'7C'!L111</f>
        <v>521.09759690357828</v>
      </c>
      <c r="J82" s="3">
        <f t="shared" si="7"/>
        <v>1.0138267221094337</v>
      </c>
      <c r="L82" s="3">
        <f>AVERAGE('6C'!$J81:$J111) + Calibration!$C$11</f>
        <v>400.78544315433885</v>
      </c>
      <c r="M82" s="3">
        <f>'6C'!K111</f>
        <v>598.36490981868951</v>
      </c>
      <c r="N82" s="3">
        <f>'6C'!L111</f>
        <v>513.1001610948141</v>
      </c>
      <c r="O82" s="3">
        <f t="shared" si="8"/>
        <v>1.1189654901335973</v>
      </c>
      <c r="Q82" s="3">
        <f>AVERAGE('5C'!$J225:$J255) + Calibration!$C$11</f>
        <v>399.91287170904388</v>
      </c>
      <c r="R82" s="3">
        <f>'5C'!K255</f>
        <v>684.86532780332311</v>
      </c>
      <c r="S82" s="3">
        <f>'5C'!L255</f>
        <v>506.83412066997232</v>
      </c>
      <c r="T82" s="3">
        <f t="shared" si="9"/>
        <v>1.6137909980290381</v>
      </c>
    </row>
    <row r="83" spans="1:20" x14ac:dyDescent="0.25">
      <c r="A83" s="3">
        <f t="shared" si="10"/>
        <v>9.1666666666666625</v>
      </c>
      <c r="B83" s="3">
        <f>AVERAGE('8C'!$J82:$J112) + Calibration!$C$11</f>
        <v>397.92436345621149</v>
      </c>
      <c r="C83" s="2">
        <f>'8C'!K112</f>
        <v>504.17739919276869</v>
      </c>
      <c r="D83" s="2">
        <f>'8C'!L112</f>
        <v>524.23059238166149</v>
      </c>
      <c r="E83" s="3">
        <f t="shared" si="6"/>
        <v>0.60175018294343519</v>
      </c>
      <c r="G83" s="3">
        <f>AVERAGE('7C'!$J82:$J112) + Calibration!$C$11</f>
        <v>399.72886145027633</v>
      </c>
      <c r="H83" s="3">
        <f>'7C'!K112</f>
        <v>599.65960777940074</v>
      </c>
      <c r="I83" s="3">
        <f>'7C'!L112</f>
        <v>519.98455995847792</v>
      </c>
      <c r="J83" s="3">
        <f t="shared" si="7"/>
        <v>1.1322816552541577</v>
      </c>
      <c r="L83" s="3">
        <f>AVERAGE('6C'!$J82:$J112) + Calibration!$C$11</f>
        <v>400.60538874168191</v>
      </c>
      <c r="M83" s="3">
        <f>'6C'!K112</f>
        <v>628.50656797378849</v>
      </c>
      <c r="N83" s="3">
        <f>'6C'!L112</f>
        <v>511.08019843944146</v>
      </c>
      <c r="O83" s="3">
        <f t="shared" si="8"/>
        <v>1.2906885468756615</v>
      </c>
      <c r="Q83" s="3">
        <f>AVERAGE('5C'!$J226:$J256) + Calibration!$C$11</f>
        <v>400.21164285808135</v>
      </c>
      <c r="R83" s="3">
        <f>'5C'!K256</f>
        <v>692.95703024648537</v>
      </c>
      <c r="S83" s="3">
        <f>'5C'!L256</f>
        <v>508.40064108215677</v>
      </c>
      <c r="T83" s="3">
        <f t="shared" si="9"/>
        <v>1.657925246047439</v>
      </c>
    </row>
    <row r="84" spans="1:20" x14ac:dyDescent="0.25">
      <c r="A84" s="3">
        <f t="shared" si="10"/>
        <v>9.2499999999999964</v>
      </c>
      <c r="B84" s="3">
        <f>AVERAGE('8C'!$J83:$J113) + Calibration!$C$11</f>
        <v>397.98965796790623</v>
      </c>
      <c r="C84" s="2">
        <f>'8C'!K113</f>
        <v>527.56246286782766</v>
      </c>
      <c r="D84" s="2">
        <f>'8C'!L113</f>
        <v>524.89018296118422</v>
      </c>
      <c r="E84" s="3">
        <f t="shared" si="6"/>
        <v>0.73381864821576481</v>
      </c>
      <c r="G84" s="3">
        <f>AVERAGE('7C'!$J83:$J113) + Calibration!$C$11</f>
        <v>399.89902238935662</v>
      </c>
      <c r="H84" s="3">
        <f>'7C'!K113</f>
        <v>590.9205563558827</v>
      </c>
      <c r="I84" s="3">
        <f>'7C'!L113</f>
        <v>520.19066707091645</v>
      </c>
      <c r="J84" s="3">
        <f t="shared" si="7"/>
        <v>1.0818254952780062</v>
      </c>
      <c r="L84" s="3">
        <f>AVERAGE('6C'!$J83:$J113) + Calibration!$C$11</f>
        <v>400.51833044801731</v>
      </c>
      <c r="M84" s="3">
        <f>'6C'!K113</f>
        <v>596.18017224940536</v>
      </c>
      <c r="N84" s="3">
        <f>'6C'!L113</f>
        <v>512.19323126215227</v>
      </c>
      <c r="O84" s="3">
        <f t="shared" si="8"/>
        <v>1.1081052723138856</v>
      </c>
      <c r="Q84" s="3">
        <f>AVERAGE('5C'!$J227:$J257) + Calibration!$C$11</f>
        <v>400.19977156038027</v>
      </c>
      <c r="R84" s="3">
        <f>'5C'!K257</f>
        <v>706.95569756352609</v>
      </c>
      <c r="S84" s="3">
        <f>'5C'!L257</f>
        <v>507.28760825944596</v>
      </c>
      <c r="T84" s="3">
        <f t="shared" si="9"/>
        <v>1.7372721006207077</v>
      </c>
    </row>
    <row r="85" spans="1:20" x14ac:dyDescent="0.25">
      <c r="A85" s="3">
        <f t="shared" si="10"/>
        <v>9.3333333333333304</v>
      </c>
      <c r="B85" s="3">
        <f>AVERAGE('8C'!$J84:$J114) + Calibration!$C$11</f>
        <v>398.07473843744646</v>
      </c>
      <c r="C85" s="2">
        <f>'8C'!K114</f>
        <v>531.04189839782316</v>
      </c>
      <c r="D85" s="2">
        <f>'8C'!L114</f>
        <v>524.4367448403857</v>
      </c>
      <c r="E85" s="3">
        <f t="shared" si="6"/>
        <v>0.75304213453260027</v>
      </c>
      <c r="G85" s="3">
        <f>AVERAGE('7C'!$J84:$J114) + Calibration!$C$11</f>
        <v>400.26110903879504</v>
      </c>
      <c r="H85" s="3">
        <f>'7C'!K114</f>
        <v>582.62652878250628</v>
      </c>
      <c r="I85" s="3">
        <f>'7C'!L114</f>
        <v>521.09759690357828</v>
      </c>
      <c r="J85" s="3">
        <f t="shared" si="7"/>
        <v>1.0328027235421209</v>
      </c>
      <c r="L85" s="3">
        <f>AVERAGE('6C'!$J84:$J114) + Calibration!$C$11</f>
        <v>400.28485400853594</v>
      </c>
      <c r="M85" s="3">
        <f>'6C'!K114</f>
        <v>604.67648044858777</v>
      </c>
      <c r="N85" s="3">
        <f>'6C'!L114</f>
        <v>510.87404185832793</v>
      </c>
      <c r="O85" s="3">
        <f t="shared" si="8"/>
        <v>1.1575452668228172</v>
      </c>
      <c r="Q85" s="3">
        <f>AVERAGE('5C'!$J228:$J258) + Calibration!$C$11</f>
        <v>400.1582208312571</v>
      </c>
      <c r="R85" s="3">
        <f>'5C'!K258</f>
        <v>699.75403472893652</v>
      </c>
      <c r="S85" s="3">
        <f>'5C'!L258</f>
        <v>507.94715349268313</v>
      </c>
      <c r="T85" s="3">
        <f t="shared" si="9"/>
        <v>1.6967217413816305</v>
      </c>
    </row>
    <row r="86" spans="1:20" x14ac:dyDescent="0.25">
      <c r="A86" s="3">
        <f t="shared" si="10"/>
        <v>9.4166666666666643</v>
      </c>
      <c r="B86" s="3">
        <f>AVERAGE('8C'!$J85:$J115) + Calibration!$C$11</f>
        <v>398.23500570508861</v>
      </c>
      <c r="C86" s="2">
        <f>'8C'!K115</f>
        <v>517.28597430511809</v>
      </c>
      <c r="D86" s="2">
        <f>'8C'!L115</f>
        <v>523.32366254899978</v>
      </c>
      <c r="E86" s="3">
        <f t="shared" si="6"/>
        <v>0.6742296033054701</v>
      </c>
      <c r="G86" s="3">
        <f>AVERAGE('7C'!$J85:$J115) + Calibration!$C$11</f>
        <v>400.62517331449646</v>
      </c>
      <c r="H86" s="3">
        <f>'7C'!K115</f>
        <v>593.10529392516673</v>
      </c>
      <c r="I86" s="3">
        <f>'7C'!L115</f>
        <v>521.30369989362714</v>
      </c>
      <c r="J86" s="3">
        <f t="shared" si="7"/>
        <v>1.0900860101317069</v>
      </c>
      <c r="L86" s="3">
        <f>AVERAGE('6C'!$J85:$J115) + Calibration!$C$11</f>
        <v>400.31651245125181</v>
      </c>
      <c r="M86" s="3">
        <f>'6C'!K115</f>
        <v>575.18217127384435</v>
      </c>
      <c r="N86" s="3">
        <f>'6C'!L115</f>
        <v>510.17326860677974</v>
      </c>
      <c r="O86" s="3">
        <f t="shared" si="8"/>
        <v>0.99032880762027709</v>
      </c>
      <c r="Q86" s="3">
        <f>AVERAGE('5C'!$J229:$J259) + Calibration!$C$11</f>
        <v>400.17009331612758</v>
      </c>
      <c r="R86" s="3">
        <f>'5C'!K259</f>
        <v>703.88081923928758</v>
      </c>
      <c r="S86" s="3">
        <f>'5C'!L259</f>
        <v>507.74104638024448</v>
      </c>
      <c r="T86" s="3">
        <f t="shared" si="9"/>
        <v>1.7200260079088328</v>
      </c>
    </row>
    <row r="87" spans="1:20" x14ac:dyDescent="0.25">
      <c r="A87" s="3">
        <f t="shared" si="10"/>
        <v>9.4999999999999982</v>
      </c>
      <c r="B87" s="3">
        <f>AVERAGE('8C'!$J86:$J116) + Calibration!$C$11</f>
        <v>398.45858985816255</v>
      </c>
      <c r="C87" s="2">
        <f>'8C'!K116</f>
        <v>542.65349896951045</v>
      </c>
      <c r="D87" s="2">
        <f>'8C'!L116</f>
        <v>523.11755543656125</v>
      </c>
      <c r="E87" s="3">
        <f t="shared" si="6"/>
        <v>0.81662902462759412</v>
      </c>
      <c r="G87" s="3">
        <f>AVERAGE('7C'!$J86:$J116) + Calibration!$C$11</f>
        <v>401.04266080419143</v>
      </c>
      <c r="H87" s="3">
        <f>'7C'!K116</f>
        <v>590.9205563558827</v>
      </c>
      <c r="I87" s="3">
        <f>'7C'!L116</f>
        <v>520.19066707091645</v>
      </c>
      <c r="J87" s="3">
        <f t="shared" si="7"/>
        <v>1.0753486485641459</v>
      </c>
      <c r="L87" s="3">
        <f>AVERAGE('6C'!$J86:$J116) + Calibration!$C$11</f>
        <v>400.328383748953</v>
      </c>
      <c r="M87" s="3">
        <f>'6C'!K116</f>
        <v>588.29074638619363</v>
      </c>
      <c r="N87" s="3">
        <f>'6C'!L116</f>
        <v>510.62670672757827</v>
      </c>
      <c r="O87" s="3">
        <f t="shared" si="8"/>
        <v>1.0645002782214599</v>
      </c>
      <c r="Q87" s="3">
        <f>AVERAGE('5C'!$J230:$J260) + Calibration!$C$11</f>
        <v>400.17009331612752</v>
      </c>
      <c r="R87" s="3">
        <f>'5C'!K260</f>
        <v>691.4195890614385</v>
      </c>
      <c r="S87" s="3">
        <f>'5C'!L260</f>
        <v>507.94715349268313</v>
      </c>
      <c r="T87" s="3">
        <f t="shared" si="9"/>
        <v>1.6494534592071399</v>
      </c>
    </row>
    <row r="88" spans="1:20" x14ac:dyDescent="0.25">
      <c r="A88" s="3">
        <f t="shared" si="10"/>
        <v>9.5833333333333321</v>
      </c>
      <c r="B88" s="3">
        <f>AVERAGE('8C'!$J87:$J117) + Calibration!$C$11</f>
        <v>398.45858985816261</v>
      </c>
      <c r="C88" s="2">
        <f>'8C'!K117</f>
        <v>522.30284697430511</v>
      </c>
      <c r="D88" s="2">
        <f>'8C'!L117</f>
        <v>523.98325725091206</v>
      </c>
      <c r="E88" s="3">
        <f t="shared" si="6"/>
        <v>0.70137576643838173</v>
      </c>
      <c r="G88" s="3">
        <f>AVERAGE('7C'!$J87:$J117) + Calibration!$C$11</f>
        <v>401.09608421604651</v>
      </c>
      <c r="H88" s="3">
        <f>'7C'!K117</f>
        <v>594.84501169016448</v>
      </c>
      <c r="I88" s="3">
        <f>'7C'!L117</f>
        <v>519.98455995847792</v>
      </c>
      <c r="J88" s="3">
        <f t="shared" si="7"/>
        <v>1.0972717319975043</v>
      </c>
      <c r="L88" s="3">
        <f>AVERAGE('6C'!$J87:$J117) + Calibration!$C$11</f>
        <v>400.11469445448654</v>
      </c>
      <c r="M88" s="3">
        <f>'6C'!K117</f>
        <v>592.25566836486041</v>
      </c>
      <c r="N88" s="3">
        <f>'6C'!L117</f>
        <v>510.17326860677974</v>
      </c>
      <c r="O88" s="3">
        <f t="shared" si="8"/>
        <v>1.0881652971136428</v>
      </c>
      <c r="Q88" s="3">
        <f>AVERAGE('5C'!$J231:$J261) + Calibration!$C$11</f>
        <v>400.43720701175698</v>
      </c>
      <c r="R88" s="3">
        <f>'5C'!K261</f>
        <v>698.66166594429455</v>
      </c>
      <c r="S88" s="3">
        <f>'5C'!L261</f>
        <v>500.60930826344156</v>
      </c>
      <c r="T88" s="3">
        <f t="shared" si="9"/>
        <v>1.6889552517426849</v>
      </c>
    </row>
    <row r="89" spans="1:20" x14ac:dyDescent="0.25">
      <c r="A89" s="3">
        <f t="shared" si="10"/>
        <v>9.6666666666666661</v>
      </c>
      <c r="B89" s="3">
        <f>AVERAGE('8C'!$J88:$J118) + Calibration!$C$11</f>
        <v>398.71383106892159</v>
      </c>
      <c r="C89" s="2">
        <f>'8C'!K118</f>
        <v>545.6879106493642</v>
      </c>
      <c r="D89" s="2">
        <f>'8C'!L118</f>
        <v>524.4367448403857</v>
      </c>
      <c r="E89" s="3">
        <f t="shared" si="6"/>
        <v>0.83236849340244567</v>
      </c>
      <c r="G89" s="3">
        <f>AVERAGE('7C'!$J88:$J118) + Calibration!$C$11</f>
        <v>401.26624634229626</v>
      </c>
      <c r="H89" s="3">
        <f>'7C'!K118</f>
        <v>637.89291578154359</v>
      </c>
      <c r="I89" s="3">
        <f>'7C'!L118</f>
        <v>520.64410519171497</v>
      </c>
      <c r="J89" s="3">
        <f t="shared" si="7"/>
        <v>1.340104220432851</v>
      </c>
      <c r="L89" s="3">
        <f>AVERAGE('6C'!$J88:$J118) + Calibration!$C$11</f>
        <v>400.10282315678546</v>
      </c>
      <c r="M89" s="3">
        <f>'6C'!K118</f>
        <v>613.21320269603655</v>
      </c>
      <c r="N89" s="3">
        <f>'6C'!L118</f>
        <v>510.87404185832793</v>
      </c>
      <c r="O89" s="3">
        <f t="shared" si="8"/>
        <v>1.206922785649573</v>
      </c>
      <c r="Q89" s="3">
        <f>AVERAGE('5C'!$J232:$J262) + Calibration!$C$11</f>
        <v>400.47875774088021</v>
      </c>
      <c r="R89" s="3">
        <f>'5C'!K262</f>
        <v>692.10740468617905</v>
      </c>
      <c r="S89" s="3">
        <f>'5C'!L262</f>
        <v>500.40320527339259</v>
      </c>
      <c r="T89" s="3">
        <f t="shared" si="9"/>
        <v>1.6516007324814923</v>
      </c>
    </row>
    <row r="90" spans="1:20" x14ac:dyDescent="0.25">
      <c r="A90" s="3">
        <f t="shared" si="10"/>
        <v>9.75</v>
      </c>
      <c r="B90" s="3">
        <f>AVERAGE('8C'!$J89:$J119) + Calibration!$C$11</f>
        <v>398.82067630973944</v>
      </c>
      <c r="C90" s="2">
        <f>'8C'!K119</f>
        <v>532.13426718246512</v>
      </c>
      <c r="D90" s="2">
        <f>'8C'!L119</f>
        <v>523.32366254899978</v>
      </c>
      <c r="E90" s="3">
        <f t="shared" si="6"/>
        <v>0.75500410073373658</v>
      </c>
      <c r="G90" s="3">
        <f>AVERAGE('7C'!$J89:$J119) + Calibration!$C$11</f>
        <v>401.07432063193824</v>
      </c>
      <c r="H90" s="3">
        <f>'7C'!K119</f>
        <v>629.80121333838133</v>
      </c>
      <c r="I90" s="3">
        <f>'7C'!L119</f>
        <v>519.53107236900416</v>
      </c>
      <c r="J90" s="3">
        <f t="shared" si="7"/>
        <v>1.2953648672348539</v>
      </c>
      <c r="L90" s="3">
        <f>AVERAGE('6C'!$J89:$J119) + Calibration!$C$11</f>
        <v>399.9326624155666</v>
      </c>
      <c r="M90" s="3">
        <f>'6C'!K119</f>
        <v>592.01292514052466</v>
      </c>
      <c r="N90" s="3">
        <f>'6C'!L119</f>
        <v>510.17326860677974</v>
      </c>
      <c r="O90" s="3">
        <f t="shared" si="8"/>
        <v>1.0878214672486661</v>
      </c>
      <c r="Q90" s="3">
        <f>AVERAGE('5C'!$J233:$J263) + Calibration!$C$11</f>
        <v>400.52030847000339</v>
      </c>
      <c r="R90" s="3">
        <f>'5C'!K263</f>
        <v>677.8659941448027</v>
      </c>
      <c r="S90" s="3">
        <f>'5C'!L263</f>
        <v>499.49627544073087</v>
      </c>
      <c r="T90" s="3">
        <f t="shared" si="9"/>
        <v>1.5707110477970292</v>
      </c>
    </row>
    <row r="91" spans="1:20" x14ac:dyDescent="0.25">
      <c r="A91" s="3">
        <f t="shared" si="10"/>
        <v>9.8333333333333339</v>
      </c>
      <c r="B91" s="3">
        <f>AVERAGE('8C'!$J90:$J120) + Calibration!$C$11</f>
        <v>398.75736061147694</v>
      </c>
      <c r="C91" s="2">
        <f>'8C'!K120</f>
        <v>534.11672817179851</v>
      </c>
      <c r="D91" s="2">
        <f>'8C'!L120</f>
        <v>523.52981500772376</v>
      </c>
      <c r="E91" s="3">
        <f t="shared" si="6"/>
        <v>0.76659008966561515</v>
      </c>
      <c r="G91" s="3">
        <f>AVERAGE('7C'!$J90:$J120) + Calibration!$C$11</f>
        <v>401.11785017449364</v>
      </c>
      <c r="H91" s="3">
        <f>'7C'!K120</f>
        <v>614.10329490072786</v>
      </c>
      <c r="I91" s="3">
        <f>'7C'!L120</f>
        <v>517.30500672358266</v>
      </c>
      <c r="J91" s="3">
        <f t="shared" si="7"/>
        <v>1.2062152336623027</v>
      </c>
      <c r="L91" s="3">
        <f>AVERAGE('6C'!$J90:$J120) + Calibration!$C$11</f>
        <v>399.51715274999606</v>
      </c>
      <c r="M91" s="3">
        <f>'6C'!K120</f>
        <v>590.07093079557626</v>
      </c>
      <c r="N91" s="3">
        <f>'6C'!L120</f>
        <v>511.08019843944146</v>
      </c>
      <c r="O91" s="3">
        <f t="shared" si="8"/>
        <v>1.0791764207452095</v>
      </c>
      <c r="Q91" s="3">
        <f>AVERAGE('5C'!$J234:$J264) + Calibration!$C$11</f>
        <v>400.41346322918537</v>
      </c>
      <c r="R91" s="3">
        <f>'5C'!K264</f>
        <v>684.21797882296744</v>
      </c>
      <c r="S91" s="3">
        <f>'5C'!L264</f>
        <v>500.85664339419122</v>
      </c>
      <c r="T91" s="3">
        <f t="shared" si="9"/>
        <v>1.6072897870152179</v>
      </c>
    </row>
    <row r="92" spans="1:20" x14ac:dyDescent="0.25">
      <c r="A92" s="3">
        <f t="shared" si="10"/>
        <v>9.9166666666666679</v>
      </c>
      <c r="B92" s="3">
        <f>AVERAGE('8C'!$J91:$J121) + Calibration!$C$11</f>
        <v>398.81078263830125</v>
      </c>
      <c r="C92" s="2">
        <f>'8C'!K121</f>
        <v>523.39521575894707</v>
      </c>
      <c r="D92" s="2">
        <f>'8C'!L121</f>
        <v>523.98325725091206</v>
      </c>
      <c r="E92" s="3">
        <f t="shared" si="6"/>
        <v>0.70556765651505249</v>
      </c>
      <c r="G92" s="3">
        <f>AVERAGE('7C'!$J91:$J121) + Calibration!$C$11</f>
        <v>401.25833168215195</v>
      </c>
      <c r="H92" s="3">
        <f>'7C'!K121</f>
        <v>619.76751655027044</v>
      </c>
      <c r="I92" s="3">
        <f>'7C'!L121</f>
        <v>515.3262267402356</v>
      </c>
      <c r="J92" s="3">
        <f t="shared" si="7"/>
        <v>1.2374982141236999</v>
      </c>
      <c r="L92" s="3">
        <f>AVERAGE('6C'!$J91:$J121) + Calibration!$C$11</f>
        <v>399.1095575467084</v>
      </c>
      <c r="M92" s="3">
        <f>'6C'!K121</f>
        <v>595.93742902506972</v>
      </c>
      <c r="N92" s="3">
        <f>'6C'!L121</f>
        <v>510.87404185832793</v>
      </c>
      <c r="O92" s="3">
        <f t="shared" si="8"/>
        <v>1.114708929014818</v>
      </c>
      <c r="Q92" s="3">
        <f>AVERAGE('5C'!$J235:$J265) + Calibration!$C$11</f>
        <v>400.30661798836741</v>
      </c>
      <c r="R92" s="3">
        <f>'5C'!K265</f>
        <v>696.23418515067476</v>
      </c>
      <c r="S92" s="3">
        <f>'5C'!L265</f>
        <v>501.51623809610339</v>
      </c>
      <c r="T92" s="3">
        <f t="shared" si="9"/>
        <v>1.6759471053555621</v>
      </c>
    </row>
    <row r="93" spans="1:20" x14ac:dyDescent="0.25">
      <c r="B93" s="3">
        <f>AVERAGE(B2:B92)</f>
        <v>402.7028305079761</v>
      </c>
      <c r="D93" s="3">
        <f>AVERAGE(D2:D92)</f>
        <v>525.03951446296492</v>
      </c>
      <c r="G93" s="3">
        <f>AVERAGE(G2:G92)</f>
        <v>400.4531006062731</v>
      </c>
      <c r="I93" s="3">
        <f>AVERAGE(I2:I92)</f>
        <v>519.59520442969381</v>
      </c>
      <c r="L93" s="3">
        <f>AVERAGE(L2:L92)</f>
        <v>399.59031222560725</v>
      </c>
      <c r="N93" s="3">
        <f>AVERAGE(N2:N92)</f>
        <v>507.55691183335358</v>
      </c>
      <c r="Q93" s="3">
        <f>AVERAGE(Q2:Q92)</f>
        <v>398.10534261003079</v>
      </c>
      <c r="S93" s="3">
        <f>AVERAGE(S2:S92)</f>
        <v>500.53327829932442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41747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-6.1854432989036354</v>
      </c>
      <c r="D11" s="2">
        <f>AVERAGE(E11:E14)</f>
        <v>406.18544329890364</v>
      </c>
      <c r="E11" s="2">
        <f>AVERAGE('5C'!N2)</f>
        <v>404.10342227156161</v>
      </c>
    </row>
    <row r="12" spans="1:5" x14ac:dyDescent="0.25">
      <c r="E12" s="2">
        <f>'6C'!N2</f>
        <v>405.43155375599355</v>
      </c>
    </row>
    <row r="13" spans="1:5" x14ac:dyDescent="0.25">
      <c r="E13" s="2">
        <f>'7C'!N2</f>
        <v>406.70736625160964</v>
      </c>
    </row>
    <row r="14" spans="1:5" x14ac:dyDescent="0.25">
      <c r="E14" s="2">
        <f>'8C'!N2</f>
        <v>408.49943091644974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5C</vt:lpstr>
      <vt:lpstr>6C</vt:lpstr>
      <vt:lpstr>7C</vt:lpstr>
      <vt:lpstr>8C</vt:lpstr>
      <vt:lpstr>5C - 6C - 7C - 8C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2015-04-24T03:52:06Z</dcterms:modified>
</cp:coreProperties>
</file>